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V E Ř E J N É  Z A K Á Z K Y\VŘ_SEN\01 Komplet\09 - Rozpočty\SO03 - Dálkové rozvody\SO03-D.1.4.1 - Technologie\"/>
    </mc:Choice>
  </mc:AlternateContent>
  <bookViews>
    <workbookView xWindow="-19320" yWindow="-120" windowWidth="19440" windowHeight="1560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SO 03 S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03 S01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03 S01 Pol'!$A$1:$X$34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A32" i="12" l="1"/>
  <c r="BA29" i="12"/>
  <c r="BA27" i="12"/>
  <c r="F9" i="12"/>
  <c r="G9" i="12"/>
  <c r="M9" i="12" s="1"/>
  <c r="M8" i="12" s="1"/>
  <c r="I9" i="12"/>
  <c r="I8" i="12" s="1"/>
  <c r="K9" i="12"/>
  <c r="K8" i="12" s="1"/>
  <c r="O9" i="12"/>
  <c r="O8" i="12" s="1"/>
  <c r="Q9" i="12"/>
  <c r="Q8" i="12" s="1"/>
  <c r="V9" i="12"/>
  <c r="V8" i="12" s="1"/>
  <c r="F11" i="12"/>
  <c r="G11" i="12" s="1"/>
  <c r="M11" i="12" s="1"/>
  <c r="M10" i="12" s="1"/>
  <c r="I11" i="12"/>
  <c r="I10" i="12" s="1"/>
  <c r="K11" i="12"/>
  <c r="K10" i="12" s="1"/>
  <c r="O11" i="12"/>
  <c r="O10" i="12" s="1"/>
  <c r="Q11" i="12"/>
  <c r="Q10" i="12" s="1"/>
  <c r="V11" i="12"/>
  <c r="V10" i="12" s="1"/>
  <c r="F13" i="12"/>
  <c r="G13" i="12"/>
  <c r="M13" i="12" s="1"/>
  <c r="I13" i="12"/>
  <c r="K13" i="12"/>
  <c r="O13" i="12"/>
  <c r="O12" i="12" s="1"/>
  <c r="Q13" i="12"/>
  <c r="Q12" i="12" s="1"/>
  <c r="V13" i="12"/>
  <c r="V12" i="12" s="1"/>
  <c r="F14" i="12"/>
  <c r="G14" i="12"/>
  <c r="M14" i="12" s="1"/>
  <c r="I14" i="12"/>
  <c r="K14" i="12"/>
  <c r="O14" i="12"/>
  <c r="Q14" i="12"/>
  <c r="V14" i="12"/>
  <c r="F15" i="12"/>
  <c r="G15" i="12" s="1"/>
  <c r="M15" i="12" s="1"/>
  <c r="I15" i="12"/>
  <c r="K15" i="12"/>
  <c r="O15" i="12"/>
  <c r="Q15" i="12"/>
  <c r="V15" i="12"/>
  <c r="F16" i="12"/>
  <c r="G16" i="12"/>
  <c r="M16" i="12" s="1"/>
  <c r="I16" i="12"/>
  <c r="K16" i="12"/>
  <c r="O16" i="12"/>
  <c r="Q16" i="12"/>
  <c r="V16" i="12"/>
  <c r="F17" i="12"/>
  <c r="G17" i="12"/>
  <c r="M17" i="12" s="1"/>
  <c r="I17" i="12"/>
  <c r="K17" i="12"/>
  <c r="O17" i="12"/>
  <c r="Q17" i="12"/>
  <c r="V17" i="12"/>
  <c r="F19" i="12"/>
  <c r="G19" i="12" s="1"/>
  <c r="I19" i="12"/>
  <c r="I18" i="12" s="1"/>
  <c r="K19" i="12"/>
  <c r="K18" i="12" s="1"/>
  <c r="O19" i="12"/>
  <c r="O18" i="12" s="1"/>
  <c r="Q19" i="12"/>
  <c r="Q18" i="12" s="1"/>
  <c r="V19" i="12"/>
  <c r="V18" i="12" s="1"/>
  <c r="F21" i="12"/>
  <c r="G21" i="12"/>
  <c r="M21" i="12" s="1"/>
  <c r="I21" i="12"/>
  <c r="I20" i="12" s="1"/>
  <c r="K21" i="12"/>
  <c r="O21" i="12"/>
  <c r="O20" i="12" s="1"/>
  <c r="Q21" i="12"/>
  <c r="Q20" i="12" s="1"/>
  <c r="V21" i="12"/>
  <c r="V20" i="12" s="1"/>
  <c r="F23" i="12"/>
  <c r="G23" i="12"/>
  <c r="M23" i="12" s="1"/>
  <c r="I23" i="12"/>
  <c r="K23" i="12"/>
  <c r="O23" i="12"/>
  <c r="Q23" i="12"/>
  <c r="V23" i="12"/>
  <c r="F24" i="12"/>
  <c r="G24" i="12" s="1"/>
  <c r="M24" i="12" s="1"/>
  <c r="I24" i="12"/>
  <c r="K24" i="12"/>
  <c r="O24" i="12"/>
  <c r="Q24" i="12"/>
  <c r="V24" i="12"/>
  <c r="F26" i="12"/>
  <c r="G26" i="12"/>
  <c r="M26" i="12" s="1"/>
  <c r="M25" i="12" s="1"/>
  <c r="I26" i="12"/>
  <c r="I25" i="12" s="1"/>
  <c r="K26" i="12"/>
  <c r="O26" i="12"/>
  <c r="O25" i="12" s="1"/>
  <c r="Q26" i="12"/>
  <c r="Q25" i="12" s="1"/>
  <c r="V26" i="12"/>
  <c r="V25" i="12" s="1"/>
  <c r="F28" i="12"/>
  <c r="G28" i="12"/>
  <c r="M28" i="12" s="1"/>
  <c r="I28" i="12"/>
  <c r="K28" i="12"/>
  <c r="O28" i="12"/>
  <c r="Q28" i="12"/>
  <c r="V28" i="12"/>
  <c r="F31" i="12"/>
  <c r="G31" i="12" s="1"/>
  <c r="I31" i="12"/>
  <c r="I30" i="12" s="1"/>
  <c r="K31" i="12"/>
  <c r="K30" i="12" s="1"/>
  <c r="O31" i="12"/>
  <c r="O30" i="12" s="1"/>
  <c r="Q31" i="12"/>
  <c r="Q30" i="12" s="1"/>
  <c r="V31" i="12"/>
  <c r="V30" i="12" s="1"/>
  <c r="G56" i="1"/>
  <c r="H56" i="1"/>
  <c r="I56" i="1"/>
  <c r="J54" i="1" s="1"/>
  <c r="F42" i="1"/>
  <c r="G42" i="1"/>
  <c r="H42" i="1"/>
  <c r="I42" i="1"/>
  <c r="J41" i="1"/>
  <c r="J40" i="1"/>
  <c r="J39" i="1"/>
  <c r="J42" i="1" s="1"/>
  <c r="J49" i="1" l="1"/>
  <c r="J51" i="1"/>
  <c r="J53" i="1"/>
  <c r="M31" i="12"/>
  <c r="M30" i="12" s="1"/>
  <c r="G30" i="12"/>
  <c r="K25" i="12"/>
  <c r="K20" i="12"/>
  <c r="K12" i="12"/>
  <c r="I12" i="12"/>
  <c r="M20" i="12"/>
  <c r="M12" i="12"/>
  <c r="G18" i="12"/>
  <c r="M19" i="12"/>
  <c r="M18" i="12" s="1"/>
  <c r="G20" i="12"/>
  <c r="G8" i="12"/>
  <c r="G25" i="12"/>
  <c r="G10" i="12"/>
  <c r="G12" i="12"/>
  <c r="J55" i="1"/>
  <c r="J52" i="1"/>
  <c r="J50" i="1"/>
  <c r="I21" i="1"/>
  <c r="E21" i="1"/>
  <c r="J28" i="1"/>
  <c r="J26" i="1"/>
  <c r="G38" i="1"/>
  <c r="F38" i="1"/>
  <c r="H32" i="1"/>
  <c r="J23" i="1"/>
  <c r="J24" i="1"/>
  <c r="J25" i="1"/>
  <c r="J27" i="1"/>
  <c r="E24" i="1"/>
  <c r="E26" i="1"/>
  <c r="J56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Martin Čihák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<sst xmlns="http://schemas.openxmlformats.org/spreadsheetml/2006/main" count="283" uniqueCount="155">
  <si>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</si>
  <si>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</si>
  <si>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</si>
  <si>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</si>
  <si>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</si>
  <si>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</si>
  <si>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</si>
  <si>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</si>
  <si>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</si>
  <si>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</si>
  <si>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</si>
  <si>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</si>
  <si>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</si>
  <si>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</si>
  <si>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</si>
  <si>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</si>
  <si>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</si>
  <si>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</si>
  <si>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</si>
  <si>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</si>
  <si>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</si>
  <si>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</si>
  <si>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</si>
  <si>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</si>
  <si>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</si>
  <si>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</si>
  <si>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</si>
  <si>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</si>
  <si>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</si>
  <si>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</si>
  <si>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</si>
  <si>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</si>
  <si>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</si>
  <si>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</si>
  <si>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</si>
  <si>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</si>
  <si>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</si>
  <si>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</si>
  <si>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</si>
  <si>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</si>
  <si>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</si>
  <si>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</si>
  <si>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</si>
  <si>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S01</t>
  </si>
  <si>
    <t>Stavební část_revize</t>
  </si>
  <si>
    <t>SO 03</t>
  </si>
  <si>
    <t>Dálkové rozvody</t>
  </si>
  <si>
    <t>Objekt:</t>
  </si>
  <si>
    <t>Rozpočet:</t>
  </si>
  <si>
    <t>sdfsdf</t>
  </si>
  <si>
    <t>19-013</t>
  </si>
  <si>
    <t>Ekologizace a snížení energetické náročnosti nemocnice Jindřichův Hradec, a.s.</t>
  </si>
  <si>
    <t>THERMOPLUS, s.r.o.</t>
  </si>
  <si>
    <t>Obřanská 60</t>
  </si>
  <si>
    <t>Brno</t>
  </si>
  <si>
    <t>61400</t>
  </si>
  <si>
    <t>44960786</t>
  </si>
  <si>
    <t xml:space="preserve">Dle výběrového řízení 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</si>
  <si>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</si>
  <si>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</si>
  <si>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</si>
  <si>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</si>
  <si>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</si>
  <si>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</si>
  <si>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</si>
  <si>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</si>
  <si>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</si>
  <si>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</si>
  <si>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</si>
  <si>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</si>
  <si>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</si>
  <si>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</si>
  <si>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</si>
  <si>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</si>
  <si>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</si>
  <si>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</si>
  <si>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</si>
  <si>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</si>
  <si>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</si>
  <si>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</si>
  <si>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</si>
  <si>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</si>
  <si>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</si>
  <si>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</si>
  <si>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</si>
  <si>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</si>
  <si>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</si>
  <si>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</si>
  <si>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</si>
  <si>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</si>
  <si>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</si>
  <si>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</si>
  <si>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</si>
  <si>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</si>
  <si>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</si>
  <si>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</si>
  <si>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</si>
  <si>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</si>
  <si>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</si>
  <si>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</si>
  <si>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</si>
  <si>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</si>
  <si>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</si>
  <si>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310237241R00</t>
  </si>
  <si>
    <t>Zazdívka otvorů pl. 0,25 m2 cihlami, tl. zdi 30 cm</t>
  </si>
  <si>
    <t>kus</t>
  </si>
  <si>
    <t>RTS 19/ I</t>
  </si>
  <si>
    <t>Práce</t>
  </si>
  <si>
    <t>POL1_</t>
  </si>
  <si>
    <t>952901221R00</t>
  </si>
  <si>
    <t>Vyčištění průmyslových budov a objektů výrobních</t>
  </si>
  <si>
    <t>m2</t>
  </si>
  <si>
    <t>970051160R00</t>
  </si>
  <si>
    <t>Vrtání jádrové do ŽB do D 160 mm</t>
  </si>
  <si>
    <t>m</t>
  </si>
  <si>
    <t>970051200R00</t>
  </si>
  <si>
    <t>Vrtání jádrové do ŽB do D 200 mm</t>
  </si>
  <si>
    <t>970051300R00</t>
  </si>
  <si>
    <t>Vrtání jádrové do ŽB do D 300 mm</t>
  </si>
  <si>
    <t>978021161R00</t>
  </si>
  <si>
    <t>Otlučení cementových omítek vnitřních stěn do 50 %</t>
  </si>
  <si>
    <t>977151129U00</t>
  </si>
  <si>
    <t>Vrt jádrový D do 350mm</t>
  </si>
  <si>
    <t>URS</t>
  </si>
  <si>
    <t>URS 12/ I</t>
  </si>
  <si>
    <t>998733101R00</t>
  </si>
  <si>
    <t>Přesun hmot pro rozvody potrubí, výšky do 6 m</t>
  </si>
  <si>
    <t>t</t>
  </si>
  <si>
    <t>Přesun hmot</t>
  </si>
  <si>
    <t>POL7_</t>
  </si>
  <si>
    <t>979081111R00</t>
  </si>
  <si>
    <t>Odvoz suti a vybour. hmot na skládku do 1 km</t>
  </si>
  <si>
    <t>Včetně naložení na dopravní prostředek a složení na skládku, bez poplatku za skládku.</t>
  </si>
  <si>
    <t>POP</t>
  </si>
  <si>
    <t>979081121R00</t>
  </si>
  <si>
    <t>Příplatek k odvozu za každý další 1 km</t>
  </si>
  <si>
    <t>979999999R00</t>
  </si>
  <si>
    <t>Poplatek za skladku 10 % příměsí</t>
  </si>
  <si>
    <t>005122 R</t>
  </si>
  <si>
    <t>Provozní vlivy</t>
  </si>
  <si>
    <t>Soubor</t>
  </si>
  <si>
    <t>Indiv</t>
  </si>
  <si>
    <t>VRN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</si>
  <si>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</si>
  <si>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</si>
  <si>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005123 R</t>
  </si>
  <si>
    <t>Územní vlivy</t>
  </si>
  <si>
    <t>POL99_0</t>
  </si>
  <si>
    <t>Náklady na ztížené podmínky provádění tam, kde se vyskytují omezující vlivy konkrétního prostředí, které mají prokazatelný vliv na provádění stavebních prací, Jedná se zejména o náklady související s extrémními podmínkami místa provádění.</t>
  </si>
  <si>
    <t>005208T</t>
  </si>
  <si>
    <t>Návrh místního provozního předpisu</t>
  </si>
  <si>
    <t>Vlastní</t>
  </si>
  <si>
    <t>POL99_8</t>
  </si>
  <si>
    <t>Náklady zhotovitele na vypracování provozních předpisů pro trvalý či zkušební provoz včetně nákladů na předání všech návodů k obsluze a údržbě pro technologická zařízení a včetně zaškolení obsluhy objednatele.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</si>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</sst>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4" fontId="0" fillId="0" borderId="1" xfId="0" applyNumberFormat="1" applyBorder="1"/>
    <xf numFmtId="49" fontId="8" fillId="0" borderId="0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4" t="s">
        <v>40</v>
      </c>
    </row>
    <row r="2" spans="1:7" ht="57.75" customHeight="1" x14ac:dyDescent="0.2">
      <c r="A2" s="181" t="s">
        <v>41</v>
      </c>
      <c r="B2" s="181"/>
      <c r="C2" s="181"/>
      <c r="D2" s="181"/>
      <c r="E2" s="181"/>
      <c r="F2" s="181"/>
      <c r="G2" s="18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9"/>
  <sheetViews>
    <sheetView showGridLines="0" tabSelected="1" topLeftCell="B1" zoomScaleNormal="100" zoomScaleSheetLayoutView="75" workbookViewId="0">
      <selection activeCell="L29" sqref="L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9" t="s">
        <v>38</v>
      </c>
      <c r="B1" s="202" t="s">
        <v>4</v>
      </c>
      <c r="C1" s="203"/>
      <c r="D1" s="203"/>
      <c r="E1" s="203"/>
      <c r="F1" s="203"/>
      <c r="G1" s="203"/>
      <c r="H1" s="203"/>
      <c r="I1" s="203"/>
      <c r="J1" s="204"/>
    </row>
    <row r="2" spans="1:15" ht="36" customHeight="1" x14ac:dyDescent="0.2">
      <c r="A2" s="3"/>
      <c r="B2" s="78" t="s">
        <v>24</v>
      </c>
      <c r="C2" s="79"/>
      <c r="D2" s="80" t="s">
        <v>50</v>
      </c>
      <c r="E2" s="208" t="s">
        <v>51</v>
      </c>
      <c r="F2" s="209"/>
      <c r="G2" s="209"/>
      <c r="H2" s="209"/>
      <c r="I2" s="209"/>
      <c r="J2" s="210"/>
      <c r="O2" s="2"/>
    </row>
    <row r="3" spans="1:15" ht="27" customHeight="1" x14ac:dyDescent="0.2">
      <c r="A3" s="3"/>
      <c r="B3" s="81" t="s">
        <v>47</v>
      </c>
      <c r="C3" s="79"/>
      <c r="D3" s="82" t="s">
        <v>45</v>
      </c>
      <c r="E3" s="211" t="s">
        <v>46</v>
      </c>
      <c r="F3" s="212"/>
      <c r="G3" s="212"/>
      <c r="H3" s="212"/>
      <c r="I3" s="212"/>
      <c r="J3" s="213"/>
    </row>
    <row r="4" spans="1:15" ht="23.25" customHeight="1" x14ac:dyDescent="0.2">
      <c r="A4" s="76">
        <v>2737</v>
      </c>
      <c r="B4" s="83" t="s">
        <v>48</v>
      </c>
      <c r="C4" s="84"/>
      <c r="D4" s="85" t="s">
        <v>43</v>
      </c>
      <c r="E4" s="197" t="s">
        <v>44</v>
      </c>
      <c r="F4" s="198"/>
      <c r="G4" s="198"/>
      <c r="H4" s="198"/>
      <c r="I4" s="198"/>
      <c r="J4" s="199"/>
    </row>
    <row r="5" spans="1:15" ht="24" customHeight="1" x14ac:dyDescent="0.2">
      <c r="A5" s="3"/>
      <c r="B5" s="43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">
      <c r="A6" s="3"/>
      <c r="B6" s="38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">
      <c r="A7" s="3"/>
      <c r="B7" s="39"/>
      <c r="C7" s="25"/>
      <c r="D7" s="31"/>
      <c r="E7" s="32"/>
      <c r="F7" s="32"/>
      <c r="G7" s="32"/>
      <c r="H7" s="33"/>
      <c r="I7" s="32"/>
      <c r="J7" s="47"/>
    </row>
    <row r="8" spans="1:15" ht="24" hidden="1" customHeight="1" x14ac:dyDescent="0.2">
      <c r="A8" s="3"/>
      <c r="B8" s="43" t="s">
        <v>21</v>
      </c>
      <c r="C8" s="4"/>
      <c r="D8" s="77" t="s">
        <v>52</v>
      </c>
      <c r="E8" s="4"/>
      <c r="F8" s="4"/>
      <c r="G8" s="42"/>
      <c r="H8" s="26" t="s">
        <v>42</v>
      </c>
      <c r="I8" s="88" t="s">
        <v>56</v>
      </c>
      <c r="J8" s="10"/>
    </row>
    <row r="9" spans="1:15" ht="15.75" hidden="1" customHeight="1" x14ac:dyDescent="0.2">
      <c r="A9" s="3"/>
      <c r="B9" s="3"/>
      <c r="C9" s="4"/>
      <c r="D9" s="77" t="s">
        <v>53</v>
      </c>
      <c r="E9" s="4"/>
      <c r="F9" s="4"/>
      <c r="G9" s="42"/>
      <c r="H9" s="26" t="s">
        <v>36</v>
      </c>
      <c r="I9" s="30"/>
      <c r="J9" s="10"/>
    </row>
    <row r="10" spans="1:15" ht="15.75" hidden="1" customHeight="1" x14ac:dyDescent="0.2">
      <c r="A10" s="3"/>
      <c r="B10" s="48"/>
      <c r="C10" s="25"/>
      <c r="D10" s="87" t="s">
        <v>55</v>
      </c>
      <c r="E10" s="86" t="s">
        <v>54</v>
      </c>
      <c r="F10" s="51"/>
      <c r="G10" s="49"/>
      <c r="H10" s="49"/>
      <c r="I10" s="50"/>
      <c r="J10" s="47"/>
    </row>
    <row r="11" spans="1:15" ht="24" customHeight="1" x14ac:dyDescent="0.2">
      <c r="A11" s="3"/>
      <c r="B11" s="43" t="s">
        <v>20</v>
      </c>
      <c r="C11" s="4"/>
      <c r="D11" s="215" t="s">
        <v>57</v>
      </c>
      <c r="E11" s="215"/>
      <c r="F11" s="215"/>
      <c r="G11" s="215"/>
      <c r="H11" s="26" t="s">
        <v>42</v>
      </c>
      <c r="I11" s="30"/>
      <c r="J11" s="10"/>
    </row>
    <row r="12" spans="1:15" ht="15.75" customHeight="1" x14ac:dyDescent="0.2">
      <c r="A12" s="3"/>
      <c r="B12" s="38"/>
      <c r="C12" s="24"/>
      <c r="D12" s="196"/>
      <c r="E12" s="196"/>
      <c r="F12" s="196"/>
      <c r="G12" s="196"/>
      <c r="H12" s="26" t="s">
        <v>36</v>
      </c>
      <c r="I12" s="30"/>
      <c r="J12" s="10"/>
    </row>
    <row r="13" spans="1:15" ht="15.75" customHeight="1" x14ac:dyDescent="0.2">
      <c r="A13" s="3"/>
      <c r="B13" s="39"/>
      <c r="C13" s="25"/>
      <c r="D13" s="75"/>
      <c r="E13" s="200"/>
      <c r="F13" s="201"/>
      <c r="G13" s="201"/>
      <c r="H13" s="27"/>
      <c r="I13" s="32"/>
      <c r="J13" s="47"/>
    </row>
    <row r="14" spans="1:15" ht="24" customHeight="1" x14ac:dyDescent="0.2">
      <c r="A14" s="3"/>
      <c r="B14" s="62" t="s">
        <v>22</v>
      </c>
      <c r="C14" s="63"/>
      <c r="D14" s="64"/>
      <c r="E14" s="65"/>
      <c r="F14" s="65"/>
      <c r="G14" s="65"/>
      <c r="H14" s="66"/>
      <c r="I14" s="65"/>
      <c r="J14" s="67"/>
    </row>
    <row r="15" spans="1:15" ht="32.25" customHeight="1" x14ac:dyDescent="0.2">
      <c r="A15" s="3"/>
      <c r="B15" s="48" t="s">
        <v>34</v>
      </c>
      <c r="C15" s="68"/>
      <c r="D15" s="49"/>
      <c r="E15" s="214" t="s">
        <v>32</v>
      </c>
      <c r="F15" s="214"/>
      <c r="G15" s="216" t="s">
        <v>33</v>
      </c>
      <c r="H15" s="216"/>
      <c r="I15" s="216" t="s">
        <v>31</v>
      </c>
      <c r="J15" s="217"/>
    </row>
    <row r="16" spans="1:15" ht="23.25" customHeight="1" x14ac:dyDescent="0.2">
      <c r="A16" s="140" t="s">
        <v>26</v>
      </c>
      <c r="B16" s="53" t="s">
        <v>26</v>
      </c>
      <c r="C16" s="54"/>
      <c r="D16" s="55"/>
      <c r="E16" s="187">
        <v>0</v>
      </c>
      <c r="F16" s="188"/>
      <c r="G16" s="187">
        <v>0</v>
      </c>
      <c r="H16" s="188"/>
      <c r="I16" s="187">
        <v>0</v>
      </c>
      <c r="J16" s="189"/>
    </row>
    <row r="17" spans="1:10" ht="23.25" customHeight="1" x14ac:dyDescent="0.2">
      <c r="A17" s="140" t="s">
        <v>27</v>
      </c>
      <c r="B17" s="53" t="s">
        <v>27</v>
      </c>
      <c r="C17" s="54"/>
      <c r="D17" s="55"/>
      <c r="E17" s="187">
        <v>0</v>
      </c>
      <c r="F17" s="188"/>
      <c r="G17" s="187">
        <v>0</v>
      </c>
      <c r="H17" s="188"/>
      <c r="I17" s="187">
        <v>0</v>
      </c>
      <c r="J17" s="189"/>
    </row>
    <row r="18" spans="1:10" ht="23.25" customHeight="1" x14ac:dyDescent="0.2">
      <c r="A18" s="140" t="s">
        <v>28</v>
      </c>
      <c r="B18" s="53" t="s">
        <v>28</v>
      </c>
      <c r="C18" s="54"/>
      <c r="D18" s="55"/>
      <c r="E18" s="187">
        <v>0</v>
      </c>
      <c r="F18" s="188"/>
      <c r="G18" s="187">
        <v>0</v>
      </c>
      <c r="H18" s="188"/>
      <c r="I18" s="187">
        <v>0</v>
      </c>
      <c r="J18" s="189"/>
    </row>
    <row r="19" spans="1:10" ht="23.25" customHeight="1" x14ac:dyDescent="0.2">
      <c r="A19" s="140" t="s">
        <v>74</v>
      </c>
      <c r="B19" s="53" t="s">
        <v>29</v>
      </c>
      <c r="C19" s="54"/>
      <c r="D19" s="55"/>
      <c r="E19" s="187">
        <v>0</v>
      </c>
      <c r="F19" s="188"/>
      <c r="G19" s="187">
        <v>0</v>
      </c>
      <c r="H19" s="188"/>
      <c r="I19" s="187">
        <v>0</v>
      </c>
      <c r="J19" s="189"/>
    </row>
    <row r="20" spans="1:10" ht="23.25" customHeight="1" x14ac:dyDescent="0.2">
      <c r="A20" s="140" t="s">
        <v>75</v>
      </c>
      <c r="B20" s="53" t="s">
        <v>30</v>
      </c>
      <c r="C20" s="54"/>
      <c r="D20" s="55"/>
      <c r="E20" s="187">
        <v>0</v>
      </c>
      <c r="F20" s="188"/>
      <c r="G20" s="187">
        <v>0</v>
      </c>
      <c r="H20" s="188"/>
      <c r="I20" s="187">
        <v>0</v>
      </c>
      <c r="J20" s="189"/>
    </row>
    <row r="21" spans="1:10" ht="23.25" customHeight="1" x14ac:dyDescent="0.2">
      <c r="A21" s="3"/>
      <c r="B21" s="70" t="s">
        <v>31</v>
      </c>
      <c r="C21" s="71"/>
      <c r="D21" s="72"/>
      <c r="E21" s="190">
        <f>SUM(E16:F20)</f>
        <v>0</v>
      </c>
      <c r="F21" s="218"/>
      <c r="G21" s="190">
        <v>0</v>
      </c>
      <c r="H21" s="218"/>
      <c r="I21" s="190">
        <f>SUM(I16:J20)</f>
        <v>0</v>
      </c>
      <c r="J21" s="191"/>
    </row>
    <row r="22" spans="1:10" ht="33" customHeight="1" x14ac:dyDescent="0.2">
      <c r="A22" s="3"/>
      <c r="B22" s="61" t="s">
        <v>35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">
      <c r="A23" s="3"/>
      <c r="B23" s="53" t="s">
        <v>13</v>
      </c>
      <c r="C23" s="54"/>
      <c r="D23" s="55"/>
      <c r="E23" s="56">
        <v>15</v>
      </c>
      <c r="F23" s="57" t="s">
        <v>0</v>
      </c>
      <c r="G23" s="185">
        <v>0</v>
      </c>
      <c r="H23" s="186"/>
      <c r="I23" s="186"/>
      <c r="J23" s="58" t="str">
        <f t="shared" ref="J23:J28" si="0">Mena</f>
        <v>CZK</v>
      </c>
    </row>
    <row r="24" spans="1:10" ht="23.25" customHeight="1" x14ac:dyDescent="0.2">
      <c r="A24" s="3"/>
      <c r="B24" s="53" t="s">
        <v>14</v>
      </c>
      <c r="C24" s="54"/>
      <c r="D24" s="55"/>
      <c r="E24" s="56">
        <f>SazbaDPH1</f>
        <v>15</v>
      </c>
      <c r="F24" s="57" t="s">
        <v>0</v>
      </c>
      <c r="G24" s="183">
        <v>0</v>
      </c>
      <c r="H24" s="184"/>
      <c r="I24" s="184"/>
      <c r="J24" s="58" t="str">
        <f t="shared" si="0"/>
        <v>CZK</v>
      </c>
    </row>
    <row r="25" spans="1:10" ht="23.25" customHeight="1" x14ac:dyDescent="0.2">
      <c r="A25" s="3"/>
      <c r="B25" s="53" t="s">
        <v>15</v>
      </c>
      <c r="C25" s="54"/>
      <c r="D25" s="55"/>
      <c r="E25" s="56">
        <v>21</v>
      </c>
      <c r="F25" s="57" t="s">
        <v>0</v>
      </c>
      <c r="G25" s="185">
        <v>0</v>
      </c>
      <c r="H25" s="186"/>
      <c r="I25" s="186"/>
      <c r="J25" s="58" t="str">
        <f t="shared" si="0"/>
        <v>CZK</v>
      </c>
    </row>
    <row r="26" spans="1:10" ht="23.25" customHeight="1" x14ac:dyDescent="0.2">
      <c r="A26" s="3"/>
      <c r="B26" s="45" t="s">
        <v>16</v>
      </c>
      <c r="C26" s="21"/>
      <c r="D26" s="17"/>
      <c r="E26" s="40">
        <f>SazbaDPH2</f>
        <v>21</v>
      </c>
      <c r="F26" s="41" t="s">
        <v>0</v>
      </c>
      <c r="G26" s="205">
        <v>0</v>
      </c>
      <c r="H26" s="206"/>
      <c r="I26" s="206"/>
      <c r="J26" s="52" t="str">
        <f t="shared" si="0"/>
        <v>CZK</v>
      </c>
    </row>
    <row r="27" spans="1:10" ht="23.25" customHeight="1" thickBot="1" x14ac:dyDescent="0.25">
      <c r="A27" s="3"/>
      <c r="B27" s="44" t="s">
        <v>5</v>
      </c>
      <c r="C27" s="19"/>
      <c r="D27" s="22"/>
      <c r="E27" s="19"/>
      <c r="F27" s="20"/>
      <c r="G27" s="207">
        <v>0</v>
      </c>
      <c r="H27" s="207"/>
      <c r="I27" s="207"/>
      <c r="J27" s="59" t="str">
        <f t="shared" si="0"/>
        <v>CZK</v>
      </c>
    </row>
    <row r="28" spans="1:10" ht="27.75" hidden="1" customHeight="1" thickBot="1" x14ac:dyDescent="0.25">
      <c r="A28" s="3"/>
      <c r="B28" s="117" t="s">
        <v>25</v>
      </c>
      <c r="C28" s="118"/>
      <c r="D28" s="118"/>
      <c r="E28" s="119"/>
      <c r="F28" s="120"/>
      <c r="G28" s="192">
        <v>412811.16</v>
      </c>
      <c r="H28" s="193"/>
      <c r="I28" s="193"/>
      <c r="J28" s="121" t="str">
        <f t="shared" si="0"/>
        <v>CZK</v>
      </c>
    </row>
    <row r="29" spans="1:10" ht="27.75" customHeight="1" thickBot="1" x14ac:dyDescent="0.25">
      <c r="A29" s="3"/>
      <c r="B29" s="117" t="s">
        <v>37</v>
      </c>
      <c r="C29" s="122"/>
      <c r="D29" s="122"/>
      <c r="E29" s="122"/>
      <c r="F29" s="122"/>
      <c r="G29" s="192">
        <v>0</v>
      </c>
      <c r="H29" s="192"/>
      <c r="I29" s="192"/>
      <c r="J29" s="123" t="s">
        <v>60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12</v>
      </c>
      <c r="D32" s="36"/>
      <c r="E32" s="36"/>
      <c r="F32" s="18" t="s">
        <v>11</v>
      </c>
      <c r="G32" s="36"/>
      <c r="H32" s="37">
        <f ca="1">TODAY()</f>
        <v>43878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194" t="s">
        <v>49</v>
      </c>
      <c r="E34" s="195"/>
      <c r="F34" s="29"/>
      <c r="G34" s="194"/>
      <c r="H34" s="195"/>
      <c r="I34" s="195"/>
      <c r="J34" s="35"/>
    </row>
    <row r="35" spans="1:10" ht="12.75" customHeight="1" x14ac:dyDescent="0.2">
      <c r="A35" s="3"/>
      <c r="B35" s="3"/>
      <c r="C35" s="4"/>
      <c r="D35" s="182" t="s">
        <v>2</v>
      </c>
      <c r="E35" s="182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">
      <c r="B37" s="94" t="s">
        <v>17</v>
      </c>
      <c r="C37" s="95"/>
      <c r="D37" s="95"/>
      <c r="E37" s="95"/>
      <c r="F37" s="96"/>
      <c r="G37" s="96"/>
      <c r="H37" s="96"/>
      <c r="I37" s="96"/>
      <c r="J37" s="95"/>
    </row>
    <row r="38" spans="1:10" ht="25.5" hidden="1" customHeight="1" x14ac:dyDescent="0.2">
      <c r="A38" s="93" t="s">
        <v>39</v>
      </c>
      <c r="B38" s="97" t="s">
        <v>18</v>
      </c>
      <c r="C38" s="98" t="s">
        <v>6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19</v>
      </c>
      <c r="I38" s="101" t="s">
        <v>1</v>
      </c>
      <c r="J38" s="102" t="s">
        <v>0</v>
      </c>
    </row>
    <row r="39" spans="1:10" ht="25.5" hidden="1" customHeight="1" x14ac:dyDescent="0.2">
      <c r="A39" s="93">
        <v>1</v>
      </c>
      <c r="B39" s="103" t="s">
        <v>58</v>
      </c>
      <c r="C39" s="219"/>
      <c r="D39" s="220"/>
      <c r="E39" s="220"/>
      <c r="F39" s="104">
        <v>0</v>
      </c>
      <c r="G39" s="105">
        <v>412811.16</v>
      </c>
      <c r="H39" s="106">
        <v>0</v>
      </c>
      <c r="I39" s="106">
        <v>412811.16</v>
      </c>
      <c r="J39" s="107">
        <f>IF(CenaCelkemVypocet=0,"",I39/CenaCelkemVypocet*100)</f>
        <v>100</v>
      </c>
    </row>
    <row r="40" spans="1:10" ht="25.5" hidden="1" customHeight="1" x14ac:dyDescent="0.2">
      <c r="A40" s="93">
        <v>2</v>
      </c>
      <c r="B40" s="108" t="s">
        <v>45</v>
      </c>
      <c r="C40" s="221" t="s">
        <v>46</v>
      </c>
      <c r="D40" s="222"/>
      <c r="E40" s="222"/>
      <c r="F40" s="109">
        <v>0</v>
      </c>
      <c r="G40" s="110">
        <v>412811.16</v>
      </c>
      <c r="H40" s="110">
        <v>0</v>
      </c>
      <c r="I40" s="110">
        <v>412811.16</v>
      </c>
      <c r="J40" s="111">
        <f>IF(CenaCelkemVypocet=0,"",I40/CenaCelkemVypocet*100)</f>
        <v>100</v>
      </c>
    </row>
    <row r="41" spans="1:10" ht="25.5" hidden="1" customHeight="1" x14ac:dyDescent="0.2">
      <c r="A41" s="93">
        <v>3</v>
      </c>
      <c r="B41" s="112" t="s">
        <v>43</v>
      </c>
      <c r="C41" s="219" t="s">
        <v>44</v>
      </c>
      <c r="D41" s="220"/>
      <c r="E41" s="220"/>
      <c r="F41" s="113">
        <v>0</v>
      </c>
      <c r="G41" s="106">
        <v>412811.16</v>
      </c>
      <c r="H41" s="106">
        <v>0</v>
      </c>
      <c r="I41" s="106">
        <v>412811.16</v>
      </c>
      <c r="J41" s="107">
        <f>IF(CenaCelkemVypocet=0,"",I41/CenaCelkemVypocet*100)</f>
        <v>100</v>
      </c>
    </row>
    <row r="42" spans="1:10" ht="25.5" hidden="1" customHeight="1" x14ac:dyDescent="0.2">
      <c r="A42" s="93"/>
      <c r="B42" s="223" t="s">
        <v>59</v>
      </c>
      <c r="C42" s="224"/>
      <c r="D42" s="224"/>
      <c r="E42" s="225"/>
      <c r="F42" s="114">
        <f>SUMIF(A39:A41,"=1",F39:F41)</f>
        <v>0</v>
      </c>
      <c r="G42" s="115">
        <f>SUMIF(A39:A41,"=1",G39:G41)</f>
        <v>412811.16</v>
      </c>
      <c r="H42" s="115">
        <f>SUMIF(A39:A41,"=1",H39:H41)</f>
        <v>0</v>
      </c>
      <c r="I42" s="115">
        <f>SUMIF(A39:A41,"=1",I39:I41)</f>
        <v>412811.16</v>
      </c>
      <c r="J42" s="116">
        <f>SUMIF(A39:A41,"=1",J39:J41)</f>
        <v>100</v>
      </c>
    </row>
    <row r="46" spans="1:10" ht="15.75" x14ac:dyDescent="0.25">
      <c r="B46" s="124" t="s">
        <v>61</v>
      </c>
    </row>
    <row r="48" spans="1:10" ht="25.5" customHeight="1" x14ac:dyDescent="0.2">
      <c r="A48" s="125"/>
      <c r="B48" s="128" t="s">
        <v>18</v>
      </c>
      <c r="C48" s="128" t="s">
        <v>6</v>
      </c>
      <c r="D48" s="129"/>
      <c r="E48" s="129"/>
      <c r="F48" s="130" t="s">
        <v>62</v>
      </c>
      <c r="G48" s="130" t="s">
        <v>32</v>
      </c>
      <c r="H48" s="130" t="s">
        <v>33</v>
      </c>
      <c r="I48" s="130" t="s">
        <v>31</v>
      </c>
      <c r="J48" s="130" t="s">
        <v>0</v>
      </c>
    </row>
    <row r="49" spans="1:10" ht="25.5" customHeight="1" x14ac:dyDescent="0.2">
      <c r="A49" s="126"/>
      <c r="B49" s="131" t="s">
        <v>63</v>
      </c>
      <c r="C49" s="226" t="s">
        <v>64</v>
      </c>
      <c r="D49" s="227"/>
      <c r="E49" s="227"/>
      <c r="F49" s="138" t="s">
        <v>26</v>
      </c>
      <c r="G49" s="132">
        <v>0</v>
      </c>
      <c r="H49" s="132">
        <v>0</v>
      </c>
      <c r="I49" s="132">
        <v>0</v>
      </c>
      <c r="J49" s="136" t="str">
        <f>IF(I56=0,"",I49/I56*100)</f>
        <v/>
      </c>
    </row>
    <row r="50" spans="1:10" ht="25.5" customHeight="1" x14ac:dyDescent="0.2">
      <c r="A50" s="126"/>
      <c r="B50" s="131" t="s">
        <v>65</v>
      </c>
      <c r="C50" s="226" t="s">
        <v>66</v>
      </c>
      <c r="D50" s="227"/>
      <c r="E50" s="227"/>
      <c r="F50" s="138" t="s">
        <v>26</v>
      </c>
      <c r="G50" s="132">
        <v>0</v>
      </c>
      <c r="H50" s="132">
        <v>0</v>
      </c>
      <c r="I50" s="132">
        <v>0</v>
      </c>
      <c r="J50" s="136" t="str">
        <f>IF(I56=0,"",I50/I56*100)</f>
        <v/>
      </c>
    </row>
    <row r="51" spans="1:10" ht="25.5" customHeight="1" x14ac:dyDescent="0.2">
      <c r="A51" s="126"/>
      <c r="B51" s="131" t="s">
        <v>67</v>
      </c>
      <c r="C51" s="226" t="s">
        <v>68</v>
      </c>
      <c r="D51" s="227"/>
      <c r="E51" s="227"/>
      <c r="F51" s="138" t="s">
        <v>26</v>
      </c>
      <c r="G51" s="132">
        <v>0</v>
      </c>
      <c r="H51" s="132">
        <v>0</v>
      </c>
      <c r="I51" s="132">
        <v>0</v>
      </c>
      <c r="J51" s="136" t="str">
        <f>IF(I56=0,"",I51/I56*100)</f>
        <v/>
      </c>
    </row>
    <row r="52" spans="1:10" ht="25.5" customHeight="1" x14ac:dyDescent="0.2">
      <c r="A52" s="126"/>
      <c r="B52" s="131" t="s">
        <v>69</v>
      </c>
      <c r="C52" s="226" t="s">
        <v>70</v>
      </c>
      <c r="D52" s="227"/>
      <c r="E52" s="227"/>
      <c r="F52" s="138" t="s">
        <v>26</v>
      </c>
      <c r="G52" s="132">
        <v>0</v>
      </c>
      <c r="H52" s="132">
        <v>0</v>
      </c>
      <c r="I52" s="132">
        <v>0</v>
      </c>
      <c r="J52" s="136" t="str">
        <f>IF(I56=0,"",I52/I56*100)</f>
        <v/>
      </c>
    </row>
    <row r="53" spans="1:10" ht="25.5" customHeight="1" x14ac:dyDescent="0.2">
      <c r="A53" s="126"/>
      <c r="B53" s="131" t="s">
        <v>71</v>
      </c>
      <c r="C53" s="226" t="s">
        <v>72</v>
      </c>
      <c r="D53" s="227"/>
      <c r="E53" s="227"/>
      <c r="F53" s="138" t="s">
        <v>73</v>
      </c>
      <c r="G53" s="132">
        <v>0</v>
      </c>
      <c r="H53" s="132">
        <v>0</v>
      </c>
      <c r="I53" s="132">
        <v>0</v>
      </c>
      <c r="J53" s="136" t="str">
        <f>IF(I56=0,"",I53/I56*100)</f>
        <v/>
      </c>
    </row>
    <row r="54" spans="1:10" ht="25.5" customHeight="1" x14ac:dyDescent="0.2">
      <c r="A54" s="126"/>
      <c r="B54" s="131" t="s">
        <v>74</v>
      </c>
      <c r="C54" s="226" t="s">
        <v>29</v>
      </c>
      <c r="D54" s="227"/>
      <c r="E54" s="227"/>
      <c r="F54" s="138" t="s">
        <v>74</v>
      </c>
      <c r="G54" s="132">
        <v>0</v>
      </c>
      <c r="H54" s="132">
        <v>0</v>
      </c>
      <c r="I54" s="132">
        <v>0</v>
      </c>
      <c r="J54" s="136" t="str">
        <f>IF(I56=0,"",I54/I56*100)</f>
        <v/>
      </c>
    </row>
    <row r="55" spans="1:10" ht="25.5" customHeight="1" x14ac:dyDescent="0.2">
      <c r="A55" s="126"/>
      <c r="B55" s="131" t="s">
        <v>75</v>
      </c>
      <c r="C55" s="226" t="s">
        <v>30</v>
      </c>
      <c r="D55" s="227"/>
      <c r="E55" s="227"/>
      <c r="F55" s="138" t="s">
        <v>75</v>
      </c>
      <c r="G55" s="132">
        <v>0</v>
      </c>
      <c r="H55" s="132">
        <v>0</v>
      </c>
      <c r="I55" s="132">
        <v>0</v>
      </c>
      <c r="J55" s="136" t="str">
        <f>IF(I56=0,"",I55/I56*100)</f>
        <v/>
      </c>
    </row>
    <row r="56" spans="1:10" ht="25.5" customHeight="1" x14ac:dyDescent="0.2">
      <c r="A56" s="127"/>
      <c r="B56" s="133" t="s">
        <v>1</v>
      </c>
      <c r="C56" s="133"/>
      <c r="D56" s="134"/>
      <c r="E56" s="134"/>
      <c r="F56" s="139"/>
      <c r="G56" s="135">
        <f>SUM(G49:G55)</f>
        <v>0</v>
      </c>
      <c r="H56" s="135">
        <f>SUM(H49:H55)</f>
        <v>0</v>
      </c>
      <c r="I56" s="135">
        <f>SUM(I49:I55)</f>
        <v>0</v>
      </c>
      <c r="J56" s="137">
        <f>SUM(J49:J55)</f>
        <v>0</v>
      </c>
    </row>
    <row r="57" spans="1:10" x14ac:dyDescent="0.2">
      <c r="F57" s="90"/>
      <c r="G57" s="91"/>
      <c r="H57" s="90"/>
      <c r="I57" s="91"/>
      <c r="J57" s="92"/>
    </row>
    <row r="58" spans="1:10" x14ac:dyDescent="0.2">
      <c r="F58" s="90"/>
      <c r="G58" s="91"/>
      <c r="H58" s="90"/>
      <c r="I58" s="91"/>
      <c r="J58" s="92"/>
    </row>
    <row r="59" spans="1:10" x14ac:dyDescent="0.2">
      <c r="F59" s="90"/>
      <c r="G59" s="91"/>
      <c r="H59" s="90"/>
      <c r="I59" s="91"/>
      <c r="J59" s="9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9">
    <mergeCell ref="C55:E55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28" t="s">
        <v>7</v>
      </c>
      <c r="B1" s="228"/>
      <c r="C1" s="229"/>
      <c r="D1" s="228"/>
      <c r="E1" s="228"/>
      <c r="F1" s="228"/>
      <c r="G1" s="228"/>
    </row>
    <row r="2" spans="1:7" ht="24.95" customHeight="1" x14ac:dyDescent="0.2">
      <c r="A2" s="74" t="s">
        <v>8</v>
      </c>
      <c r="B2" s="73"/>
      <c r="C2" s="230"/>
      <c r="D2" s="230"/>
      <c r="E2" s="230"/>
      <c r="F2" s="230"/>
      <c r="G2" s="231"/>
    </row>
    <row r="3" spans="1:7" ht="24.95" customHeight="1" x14ac:dyDescent="0.2">
      <c r="A3" s="74" t="s">
        <v>9</v>
      </c>
      <c r="B3" s="73"/>
      <c r="C3" s="230"/>
      <c r="D3" s="230"/>
      <c r="E3" s="230"/>
      <c r="F3" s="230"/>
      <c r="G3" s="231"/>
    </row>
    <row r="4" spans="1:7" ht="24.95" customHeight="1" x14ac:dyDescent="0.2">
      <c r="A4" s="74" t="s">
        <v>10</v>
      </c>
      <c r="B4" s="73"/>
      <c r="C4" s="230"/>
      <c r="D4" s="230"/>
      <c r="E4" s="230"/>
      <c r="F4" s="230"/>
      <c r="G4" s="231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1" activePane="bottomLeft" state="frozen"/>
      <selection pane="bottomLeft" activeCell="J31" sqref="J31"/>
    </sheetView>
  </sheetViews>
  <sheetFormatPr defaultRowHeight="12.75" outlineLevelRow="1" x14ac:dyDescent="0.2"/>
  <cols>
    <col min="1" max="1" width="3.42578125" customWidth="1"/>
    <col min="2" max="2" width="12.5703125" style="89" customWidth="1"/>
    <col min="3" max="3" width="38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12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34" t="s">
        <v>7</v>
      </c>
      <c r="B1" s="234"/>
      <c r="C1" s="234"/>
      <c r="D1" s="234"/>
      <c r="E1" s="234"/>
      <c r="F1" s="234"/>
      <c r="G1" s="234"/>
      <c r="AG1" t="s">
        <v>76</v>
      </c>
    </row>
    <row r="2" spans="1:60" ht="24.95" customHeight="1" x14ac:dyDescent="0.2">
      <c r="A2" s="142" t="s">
        <v>8</v>
      </c>
      <c r="B2" s="73" t="s">
        <v>50</v>
      </c>
      <c r="C2" s="235" t="s">
        <v>51</v>
      </c>
      <c r="D2" s="236"/>
      <c r="E2" s="236"/>
      <c r="F2" s="236"/>
      <c r="G2" s="237"/>
      <c r="AG2" t="s">
        <v>77</v>
      </c>
    </row>
    <row r="3" spans="1:60" ht="24.95" customHeight="1" x14ac:dyDescent="0.2">
      <c r="A3" s="142" t="s">
        <v>9</v>
      </c>
      <c r="B3" s="73" t="s">
        <v>45</v>
      </c>
      <c r="C3" s="235" t="s">
        <v>46</v>
      </c>
      <c r="D3" s="236"/>
      <c r="E3" s="236"/>
      <c r="F3" s="236"/>
      <c r="G3" s="237"/>
      <c r="AC3" s="89" t="s">
        <v>77</v>
      </c>
      <c r="AG3" t="s">
        <v>78</v>
      </c>
    </row>
    <row r="4" spans="1:60" ht="24.95" customHeight="1" x14ac:dyDescent="0.2">
      <c r="A4" s="143" t="s">
        <v>10</v>
      </c>
      <c r="B4" s="144" t="s">
        <v>43</v>
      </c>
      <c r="C4" s="238" t="s">
        <v>44</v>
      </c>
      <c r="D4" s="239"/>
      <c r="E4" s="239"/>
      <c r="F4" s="239"/>
      <c r="G4" s="240"/>
      <c r="AG4" t="s">
        <v>79</v>
      </c>
    </row>
    <row r="5" spans="1:60" x14ac:dyDescent="0.2">
      <c r="D5" s="141"/>
    </row>
    <row r="6" spans="1:60" ht="38.25" x14ac:dyDescent="0.2">
      <c r="A6" s="146" t="s">
        <v>80</v>
      </c>
      <c r="B6" s="148" t="s">
        <v>81</v>
      </c>
      <c r="C6" s="148" t="s">
        <v>82</v>
      </c>
      <c r="D6" s="147" t="s">
        <v>83</v>
      </c>
      <c r="E6" s="146" t="s">
        <v>84</v>
      </c>
      <c r="F6" s="145" t="s">
        <v>85</v>
      </c>
      <c r="G6" s="146" t="s">
        <v>31</v>
      </c>
      <c r="H6" s="149" t="s">
        <v>32</v>
      </c>
      <c r="I6" s="149" t="s">
        <v>86</v>
      </c>
      <c r="J6" s="149" t="s">
        <v>33</v>
      </c>
      <c r="K6" s="149" t="s">
        <v>87</v>
      </c>
      <c r="L6" s="149" t="s">
        <v>88</v>
      </c>
      <c r="M6" s="149" t="s">
        <v>89</v>
      </c>
      <c r="N6" s="149" t="s">
        <v>90</v>
      </c>
      <c r="O6" s="149" t="s">
        <v>91</v>
      </c>
      <c r="P6" s="149" t="s">
        <v>92</v>
      </c>
      <c r="Q6" s="149" t="s">
        <v>93</v>
      </c>
      <c r="R6" s="149" t="s">
        <v>94</v>
      </c>
      <c r="S6" s="149" t="s">
        <v>95</v>
      </c>
      <c r="T6" s="149" t="s">
        <v>96</v>
      </c>
      <c r="U6" s="149" t="s">
        <v>97</v>
      </c>
      <c r="V6" s="149" t="s">
        <v>98</v>
      </c>
      <c r="W6" s="149" t="s">
        <v>99</v>
      </c>
      <c r="X6" s="149" t="s">
        <v>100</v>
      </c>
    </row>
    <row r="7" spans="1:60" hidden="1" x14ac:dyDescent="0.2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</row>
    <row r="8" spans="1:60" x14ac:dyDescent="0.2">
      <c r="A8" s="157" t="s">
        <v>101</v>
      </c>
      <c r="B8" s="158" t="s">
        <v>63</v>
      </c>
      <c r="C8" s="176" t="s">
        <v>64</v>
      </c>
      <c r="D8" s="159"/>
      <c r="E8" s="160"/>
      <c r="F8" s="161"/>
      <c r="G8" s="161">
        <f>SUMIF(AG9:AG9,"&lt;&gt;NOR",G9:G9)</f>
        <v>0</v>
      </c>
      <c r="H8" s="161"/>
      <c r="I8" s="161">
        <f>SUM(I9:I9)</f>
        <v>0</v>
      </c>
      <c r="J8" s="161"/>
      <c r="K8" s="162">
        <f>SUM(K9:K9)</f>
        <v>0</v>
      </c>
      <c r="L8" s="156"/>
      <c r="M8" s="156">
        <f>SUM(M9:M9)</f>
        <v>0</v>
      </c>
      <c r="N8" s="156"/>
      <c r="O8" s="156">
        <f>SUM(O9:O9)</f>
        <v>6.61</v>
      </c>
      <c r="P8" s="156"/>
      <c r="Q8" s="156">
        <f>SUM(Q9:Q9)</f>
        <v>0</v>
      </c>
      <c r="R8" s="156"/>
      <c r="S8" s="156"/>
      <c r="T8" s="156"/>
      <c r="U8" s="156"/>
      <c r="V8" s="156">
        <f>SUM(V9:V9)</f>
        <v>28.65</v>
      </c>
      <c r="W8" s="156"/>
      <c r="X8" s="156"/>
      <c r="AG8" t="s">
        <v>102</v>
      </c>
    </row>
    <row r="9" spans="1:60" outlineLevel="1" x14ac:dyDescent="0.2">
      <c r="A9" s="169">
        <v>1</v>
      </c>
      <c r="B9" s="170" t="s">
        <v>103</v>
      </c>
      <c r="C9" s="177" t="s">
        <v>104</v>
      </c>
      <c r="D9" s="171" t="s">
        <v>105</v>
      </c>
      <c r="E9" s="172">
        <v>52</v>
      </c>
      <c r="F9" s="173">
        <f>H9+J9</f>
        <v>0</v>
      </c>
      <c r="G9" s="173">
        <f>ROUND(E9*F9,2)</f>
        <v>0</v>
      </c>
      <c r="H9" s="173">
        <v>0</v>
      </c>
      <c r="I9" s="173">
        <f>ROUND(E9*H9,2)</f>
        <v>0</v>
      </c>
      <c r="J9" s="173">
        <v>0</v>
      </c>
      <c r="K9" s="174">
        <f>ROUND(E9*J9,2)</f>
        <v>0</v>
      </c>
      <c r="L9" s="155">
        <v>21</v>
      </c>
      <c r="M9" s="155">
        <f>G9*(1+L9/100)</f>
        <v>0</v>
      </c>
      <c r="N9" s="155">
        <v>0.12720000000000001</v>
      </c>
      <c r="O9" s="155">
        <f>ROUND(E9*N9,2)</f>
        <v>6.61</v>
      </c>
      <c r="P9" s="155">
        <v>0</v>
      </c>
      <c r="Q9" s="155">
        <f>ROUND(E9*P9,2)</f>
        <v>0</v>
      </c>
      <c r="R9" s="155"/>
      <c r="S9" s="155" t="s">
        <v>106</v>
      </c>
      <c r="T9" s="155" t="s">
        <v>106</v>
      </c>
      <c r="U9" s="155">
        <v>0.55100000000000005</v>
      </c>
      <c r="V9" s="155">
        <f>ROUND(E9*U9,2)</f>
        <v>28.65</v>
      </c>
      <c r="W9" s="155"/>
      <c r="X9" s="155" t="s">
        <v>107</v>
      </c>
      <c r="Y9" s="150"/>
      <c r="Z9" s="150"/>
      <c r="AA9" s="150"/>
      <c r="AB9" s="150"/>
      <c r="AC9" s="150"/>
      <c r="AD9" s="150"/>
      <c r="AE9" s="150"/>
      <c r="AF9" s="150"/>
      <c r="AG9" s="150" t="s">
        <v>108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25.5" x14ac:dyDescent="0.2">
      <c r="A10" s="157" t="s">
        <v>101</v>
      </c>
      <c r="B10" s="158" t="s">
        <v>65</v>
      </c>
      <c r="C10" s="176" t="s">
        <v>66</v>
      </c>
      <c r="D10" s="159"/>
      <c r="E10" s="160"/>
      <c r="F10" s="161"/>
      <c r="G10" s="161">
        <f>SUMIF(AG11:AG11,"&lt;&gt;NOR",G11:G11)</f>
        <v>0</v>
      </c>
      <c r="H10" s="161"/>
      <c r="I10" s="161">
        <f>SUM(I11:I11)</f>
        <v>0</v>
      </c>
      <c r="J10" s="161"/>
      <c r="K10" s="162">
        <f>SUM(K11:K11)</f>
        <v>0</v>
      </c>
      <c r="L10" s="156"/>
      <c r="M10" s="156">
        <f>SUM(M11:M11)</f>
        <v>0</v>
      </c>
      <c r="N10" s="156"/>
      <c r="O10" s="156">
        <f>SUM(O11:O11)</f>
        <v>0.04</v>
      </c>
      <c r="P10" s="156"/>
      <c r="Q10" s="156">
        <f>SUM(Q11:Q11)</f>
        <v>0</v>
      </c>
      <c r="R10" s="156"/>
      <c r="S10" s="156"/>
      <c r="T10" s="156"/>
      <c r="U10" s="156"/>
      <c r="V10" s="156">
        <f>SUM(V11:V11)</f>
        <v>243.77</v>
      </c>
      <c r="W10" s="156"/>
      <c r="X10" s="156"/>
      <c r="AG10" t="s">
        <v>102</v>
      </c>
    </row>
    <row r="11" spans="1:60" outlineLevel="1" x14ac:dyDescent="0.2">
      <c r="A11" s="169">
        <v>2</v>
      </c>
      <c r="B11" s="170" t="s">
        <v>109</v>
      </c>
      <c r="C11" s="177" t="s">
        <v>110</v>
      </c>
      <c r="D11" s="171" t="s">
        <v>111</v>
      </c>
      <c r="E11" s="172">
        <v>926.89499999999998</v>
      </c>
      <c r="F11" s="173">
        <f>H11+J11</f>
        <v>0</v>
      </c>
      <c r="G11" s="173">
        <f>ROUND(E11*F11,2)</f>
        <v>0</v>
      </c>
      <c r="H11" s="173">
        <v>0</v>
      </c>
      <c r="I11" s="173">
        <f>ROUND(E11*H11,2)</f>
        <v>0</v>
      </c>
      <c r="J11" s="173">
        <v>0</v>
      </c>
      <c r="K11" s="174">
        <f>ROUND(E11*J11,2)</f>
        <v>0</v>
      </c>
      <c r="L11" s="155">
        <v>21</v>
      </c>
      <c r="M11" s="155">
        <f>G11*(1+L11/100)</f>
        <v>0</v>
      </c>
      <c r="N11" s="155">
        <v>4.0000000000000003E-5</v>
      </c>
      <c r="O11" s="155">
        <f>ROUND(E11*N11,2)</f>
        <v>0.04</v>
      </c>
      <c r="P11" s="155">
        <v>0</v>
      </c>
      <c r="Q11" s="155">
        <f>ROUND(E11*P11,2)</f>
        <v>0</v>
      </c>
      <c r="R11" s="155"/>
      <c r="S11" s="155" t="s">
        <v>106</v>
      </c>
      <c r="T11" s="155" t="s">
        <v>106</v>
      </c>
      <c r="U11" s="155">
        <v>0.26300000000000001</v>
      </c>
      <c r="V11" s="155">
        <f>ROUND(E11*U11,2)</f>
        <v>243.77</v>
      </c>
      <c r="W11" s="155"/>
      <c r="X11" s="155" t="s">
        <v>107</v>
      </c>
      <c r="Y11" s="150"/>
      <c r="Z11" s="150"/>
      <c r="AA11" s="150"/>
      <c r="AB11" s="150"/>
      <c r="AC11" s="150"/>
      <c r="AD11" s="150"/>
      <c r="AE11" s="150"/>
      <c r="AF11" s="150"/>
      <c r="AG11" s="150" t="s">
        <v>108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x14ac:dyDescent="0.2">
      <c r="A12" s="157" t="s">
        <v>101</v>
      </c>
      <c r="B12" s="158" t="s">
        <v>67</v>
      </c>
      <c r="C12" s="176" t="s">
        <v>68</v>
      </c>
      <c r="D12" s="159"/>
      <c r="E12" s="160"/>
      <c r="F12" s="161"/>
      <c r="G12" s="161">
        <f>SUMIF(AG13:AG17,"&lt;&gt;NOR",G13:G17)</f>
        <v>0</v>
      </c>
      <c r="H12" s="161"/>
      <c r="I12" s="161">
        <f>SUM(I13:I17)</f>
        <v>0</v>
      </c>
      <c r="J12" s="161"/>
      <c r="K12" s="162">
        <f>SUM(K13:K17)</f>
        <v>0</v>
      </c>
      <c r="L12" s="156"/>
      <c r="M12" s="156">
        <f>SUM(M13:M17)</f>
        <v>0</v>
      </c>
      <c r="N12" s="156"/>
      <c r="O12" s="156">
        <f>SUM(O13:O17)</f>
        <v>0.01</v>
      </c>
      <c r="P12" s="156"/>
      <c r="Q12" s="156">
        <f>SUM(Q13:Q17)</f>
        <v>24.25</v>
      </c>
      <c r="R12" s="156"/>
      <c r="S12" s="156"/>
      <c r="T12" s="156"/>
      <c r="U12" s="156"/>
      <c r="V12" s="156">
        <f>SUM(V13:V17)</f>
        <v>343.11</v>
      </c>
      <c r="W12" s="156"/>
      <c r="X12" s="156"/>
      <c r="AG12" t="s">
        <v>102</v>
      </c>
    </row>
    <row r="13" spans="1:60" outlineLevel="1" x14ac:dyDescent="0.2">
      <c r="A13" s="169">
        <v>3</v>
      </c>
      <c r="B13" s="170" t="s">
        <v>112</v>
      </c>
      <c r="C13" s="177" t="s">
        <v>113</v>
      </c>
      <c r="D13" s="171" t="s">
        <v>114</v>
      </c>
      <c r="E13" s="172">
        <v>0.4</v>
      </c>
      <c r="F13" s="173">
        <f>H13+J13</f>
        <v>0</v>
      </c>
      <c r="G13" s="173">
        <f>ROUND(E13*F13,2)</f>
        <v>0</v>
      </c>
      <c r="H13" s="173">
        <v>0</v>
      </c>
      <c r="I13" s="173">
        <f>ROUND(E13*H13,2)</f>
        <v>0</v>
      </c>
      <c r="J13" s="173">
        <v>0</v>
      </c>
      <c r="K13" s="174">
        <f>ROUND(E13*J13,2)</f>
        <v>0</v>
      </c>
      <c r="L13" s="155">
        <v>21</v>
      </c>
      <c r="M13" s="155">
        <f>G13*(1+L13/100)</f>
        <v>0</v>
      </c>
      <c r="N13" s="155">
        <v>0</v>
      </c>
      <c r="O13" s="155">
        <f>ROUND(E13*N13,2)</f>
        <v>0</v>
      </c>
      <c r="P13" s="155">
        <v>5.024E-2</v>
      </c>
      <c r="Q13" s="155">
        <f>ROUND(E13*P13,2)</f>
        <v>0.02</v>
      </c>
      <c r="R13" s="155"/>
      <c r="S13" s="155" t="s">
        <v>106</v>
      </c>
      <c r="T13" s="155" t="s">
        <v>106</v>
      </c>
      <c r="U13" s="155">
        <v>4.5999999999999996</v>
      </c>
      <c r="V13" s="155">
        <f>ROUND(E13*U13,2)</f>
        <v>1.84</v>
      </c>
      <c r="W13" s="155"/>
      <c r="X13" s="155" t="s">
        <v>107</v>
      </c>
      <c r="Y13" s="150"/>
      <c r="Z13" s="150"/>
      <c r="AA13" s="150"/>
      <c r="AB13" s="150"/>
      <c r="AC13" s="150"/>
      <c r="AD13" s="150"/>
      <c r="AE13" s="150"/>
      <c r="AF13" s="150"/>
      <c r="AG13" s="150" t="s">
        <v>108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outlineLevel="1" x14ac:dyDescent="0.2">
      <c r="A14" s="169">
        <v>4</v>
      </c>
      <c r="B14" s="170" t="s">
        <v>115</v>
      </c>
      <c r="C14" s="177" t="s">
        <v>116</v>
      </c>
      <c r="D14" s="171" t="s">
        <v>114</v>
      </c>
      <c r="E14" s="172">
        <v>2.75</v>
      </c>
      <c r="F14" s="173">
        <f>H14+J14</f>
        <v>0</v>
      </c>
      <c r="G14" s="173">
        <f>ROUND(E14*F14,2)</f>
        <v>0</v>
      </c>
      <c r="H14" s="173">
        <v>0</v>
      </c>
      <c r="I14" s="173">
        <f>ROUND(E14*H14,2)</f>
        <v>0</v>
      </c>
      <c r="J14" s="173">
        <v>0</v>
      </c>
      <c r="K14" s="174">
        <f>ROUND(E14*J14,2)</f>
        <v>0</v>
      </c>
      <c r="L14" s="155">
        <v>21</v>
      </c>
      <c r="M14" s="155">
        <f>G14*(1+L14/100)</f>
        <v>0</v>
      </c>
      <c r="N14" s="155">
        <v>0</v>
      </c>
      <c r="O14" s="155">
        <f>ROUND(E14*N14,2)</f>
        <v>0</v>
      </c>
      <c r="P14" s="155">
        <v>7.85E-2</v>
      </c>
      <c r="Q14" s="155">
        <f>ROUND(E14*P14,2)</f>
        <v>0.22</v>
      </c>
      <c r="R14" s="155"/>
      <c r="S14" s="155" t="s">
        <v>106</v>
      </c>
      <c r="T14" s="155" t="s">
        <v>106</v>
      </c>
      <c r="U14" s="155">
        <v>6.2</v>
      </c>
      <c r="V14" s="155">
        <f>ROUND(E14*U14,2)</f>
        <v>17.05</v>
      </c>
      <c r="W14" s="155"/>
      <c r="X14" s="155" t="s">
        <v>107</v>
      </c>
      <c r="Y14" s="150"/>
      <c r="Z14" s="150"/>
      <c r="AA14" s="150"/>
      <c r="AB14" s="150"/>
      <c r="AC14" s="150"/>
      <c r="AD14" s="150"/>
      <c r="AE14" s="150"/>
      <c r="AF14" s="150"/>
      <c r="AG14" s="150" t="s">
        <v>108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outlineLevel="1" x14ac:dyDescent="0.2">
      <c r="A15" s="169">
        <v>5</v>
      </c>
      <c r="B15" s="170" t="s">
        <v>117</v>
      </c>
      <c r="C15" s="177" t="s">
        <v>118</v>
      </c>
      <c r="D15" s="171" t="s">
        <v>114</v>
      </c>
      <c r="E15" s="172">
        <v>2.4</v>
      </c>
      <c r="F15" s="173">
        <f>H15+J15</f>
        <v>0</v>
      </c>
      <c r="G15" s="173">
        <f>ROUND(E15*F15,2)</f>
        <v>0</v>
      </c>
      <c r="H15" s="173">
        <v>0</v>
      </c>
      <c r="I15" s="173">
        <f>ROUND(E15*H15,2)</f>
        <v>0</v>
      </c>
      <c r="J15" s="173">
        <v>0</v>
      </c>
      <c r="K15" s="174">
        <f>ROUND(E15*J15,2)</f>
        <v>0</v>
      </c>
      <c r="L15" s="155">
        <v>21</v>
      </c>
      <c r="M15" s="155">
        <f>G15*(1+L15/100)</f>
        <v>0</v>
      </c>
      <c r="N15" s="155">
        <v>0</v>
      </c>
      <c r="O15" s="155">
        <f>ROUND(E15*N15,2)</f>
        <v>0</v>
      </c>
      <c r="P15" s="155">
        <v>0.17663000000000001</v>
      </c>
      <c r="Q15" s="155">
        <f>ROUND(E15*P15,2)</f>
        <v>0.42</v>
      </c>
      <c r="R15" s="155"/>
      <c r="S15" s="155" t="s">
        <v>106</v>
      </c>
      <c r="T15" s="155" t="s">
        <v>106</v>
      </c>
      <c r="U15" s="155">
        <v>7.9</v>
      </c>
      <c r="V15" s="155">
        <f>ROUND(E15*U15,2)</f>
        <v>18.96</v>
      </c>
      <c r="W15" s="155"/>
      <c r="X15" s="155" t="s">
        <v>107</v>
      </c>
      <c r="Y15" s="150"/>
      <c r="Z15" s="150"/>
      <c r="AA15" s="150"/>
      <c r="AB15" s="150"/>
      <c r="AC15" s="150"/>
      <c r="AD15" s="150"/>
      <c r="AE15" s="150"/>
      <c r="AF15" s="150"/>
      <c r="AG15" s="150" t="s">
        <v>108</v>
      </c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 x14ac:dyDescent="0.2">
      <c r="A16" s="169">
        <v>6</v>
      </c>
      <c r="B16" s="170" t="s">
        <v>119</v>
      </c>
      <c r="C16" s="177" t="s">
        <v>120</v>
      </c>
      <c r="D16" s="171" t="s">
        <v>111</v>
      </c>
      <c r="E16" s="172">
        <v>925.02</v>
      </c>
      <c r="F16" s="173">
        <f>H16+J16</f>
        <v>0</v>
      </c>
      <c r="G16" s="173">
        <f>ROUND(E16*F16,2)</f>
        <v>0</v>
      </c>
      <c r="H16" s="173">
        <v>0</v>
      </c>
      <c r="I16" s="173">
        <f>ROUND(E16*H16,2)</f>
        <v>0</v>
      </c>
      <c r="J16" s="173">
        <v>0</v>
      </c>
      <c r="K16" s="174">
        <f>ROUND(E16*J16,2)</f>
        <v>0</v>
      </c>
      <c r="L16" s="155">
        <v>21</v>
      </c>
      <c r="M16" s="155">
        <f>G16*(1+L16/100)</f>
        <v>0</v>
      </c>
      <c r="N16" s="155">
        <v>0</v>
      </c>
      <c r="O16" s="155">
        <f>ROUND(E16*N16,2)</f>
        <v>0</v>
      </c>
      <c r="P16" s="155">
        <v>2.5000000000000001E-2</v>
      </c>
      <c r="Q16" s="155">
        <f>ROUND(E16*P16,2)</f>
        <v>23.13</v>
      </c>
      <c r="R16" s="155"/>
      <c r="S16" s="155" t="s">
        <v>106</v>
      </c>
      <c r="T16" s="155" t="s">
        <v>106</v>
      </c>
      <c r="U16" s="155">
        <v>0.33</v>
      </c>
      <c r="V16" s="155">
        <f>ROUND(E16*U16,2)</f>
        <v>305.26</v>
      </c>
      <c r="W16" s="155"/>
      <c r="X16" s="155" t="s">
        <v>107</v>
      </c>
      <c r="Y16" s="150"/>
      <c r="Z16" s="150"/>
      <c r="AA16" s="150"/>
      <c r="AB16" s="150"/>
      <c r="AC16" s="150"/>
      <c r="AD16" s="150"/>
      <c r="AE16" s="150"/>
      <c r="AF16" s="150"/>
      <c r="AG16" s="150" t="s">
        <v>108</v>
      </c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 x14ac:dyDescent="0.2">
      <c r="A17" s="169">
        <v>7</v>
      </c>
      <c r="B17" s="170" t="s">
        <v>121</v>
      </c>
      <c r="C17" s="177" t="s">
        <v>122</v>
      </c>
      <c r="D17" s="171" t="s">
        <v>114</v>
      </c>
      <c r="E17" s="172">
        <v>1.2</v>
      </c>
      <c r="F17" s="173">
        <f>H17+J17</f>
        <v>0</v>
      </c>
      <c r="G17" s="173">
        <f>ROUND(E17*F17,2)</f>
        <v>0</v>
      </c>
      <c r="H17" s="173">
        <v>0</v>
      </c>
      <c r="I17" s="173">
        <f>ROUND(E17*H17,2)</f>
        <v>0</v>
      </c>
      <c r="J17" s="173">
        <v>0</v>
      </c>
      <c r="K17" s="174">
        <f>ROUND(E17*J17,2)</f>
        <v>0</v>
      </c>
      <c r="L17" s="155">
        <v>21</v>
      </c>
      <c r="M17" s="155">
        <f>G17*(1+L17/100)</f>
        <v>0</v>
      </c>
      <c r="N17" s="155">
        <v>4.3499999999999997E-3</v>
      </c>
      <c r="O17" s="155">
        <f>ROUND(E17*N17,2)</f>
        <v>0.01</v>
      </c>
      <c r="P17" s="155">
        <v>0.38400000000000001</v>
      </c>
      <c r="Q17" s="155">
        <f>ROUND(E17*P17,2)</f>
        <v>0.46</v>
      </c>
      <c r="R17" s="155"/>
      <c r="S17" s="155" t="s">
        <v>123</v>
      </c>
      <c r="T17" s="155" t="s">
        <v>124</v>
      </c>
      <c r="U17" s="155">
        <v>0</v>
      </c>
      <c r="V17" s="155">
        <f>ROUND(E17*U17,2)</f>
        <v>0</v>
      </c>
      <c r="W17" s="155"/>
      <c r="X17" s="155" t="s">
        <v>107</v>
      </c>
      <c r="Y17" s="150"/>
      <c r="Z17" s="150"/>
      <c r="AA17" s="150"/>
      <c r="AB17" s="150"/>
      <c r="AC17" s="150"/>
      <c r="AD17" s="150"/>
      <c r="AE17" s="150"/>
      <c r="AF17" s="150"/>
      <c r="AG17" s="150" t="s">
        <v>108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x14ac:dyDescent="0.2">
      <c r="A18" s="157" t="s">
        <v>101</v>
      </c>
      <c r="B18" s="158" t="s">
        <v>69</v>
      </c>
      <c r="C18" s="176" t="s">
        <v>70</v>
      </c>
      <c r="D18" s="159"/>
      <c r="E18" s="160"/>
      <c r="F18" s="161"/>
      <c r="G18" s="161">
        <f>SUMIF(AG19:AG19,"&lt;&gt;NOR",G19:G19)</f>
        <v>0</v>
      </c>
      <c r="H18" s="161"/>
      <c r="I18" s="161">
        <f>SUM(I19:I19)</f>
        <v>0</v>
      </c>
      <c r="J18" s="161"/>
      <c r="K18" s="162">
        <f>SUM(K19:K19)</f>
        <v>0</v>
      </c>
      <c r="L18" s="156"/>
      <c r="M18" s="156">
        <f>SUM(M19:M19)</f>
        <v>0</v>
      </c>
      <c r="N18" s="156"/>
      <c r="O18" s="156">
        <f>SUM(O19:O19)</f>
        <v>0</v>
      </c>
      <c r="P18" s="156"/>
      <c r="Q18" s="156">
        <f>SUM(Q19:Q19)</f>
        <v>0</v>
      </c>
      <c r="R18" s="156"/>
      <c r="S18" s="156"/>
      <c r="T18" s="156"/>
      <c r="U18" s="156"/>
      <c r="V18" s="156">
        <f>SUM(V19:V19)</f>
        <v>23.7</v>
      </c>
      <c r="W18" s="156"/>
      <c r="X18" s="156"/>
      <c r="AG18" t="s">
        <v>102</v>
      </c>
    </row>
    <row r="19" spans="1:60" outlineLevel="1" x14ac:dyDescent="0.2">
      <c r="A19" s="169">
        <v>8</v>
      </c>
      <c r="B19" s="170" t="s">
        <v>125</v>
      </c>
      <c r="C19" s="177" t="s">
        <v>126</v>
      </c>
      <c r="D19" s="171" t="s">
        <v>127</v>
      </c>
      <c r="E19" s="172">
        <v>6.6566999999999998</v>
      </c>
      <c r="F19" s="173">
        <f>H19+J19</f>
        <v>0</v>
      </c>
      <c r="G19" s="173">
        <f>ROUND(E19*F19,2)</f>
        <v>0</v>
      </c>
      <c r="H19" s="173">
        <v>0</v>
      </c>
      <c r="I19" s="173">
        <f>ROUND(E19*H19,2)</f>
        <v>0</v>
      </c>
      <c r="J19" s="173">
        <v>0</v>
      </c>
      <c r="K19" s="174">
        <f>ROUND(E19*J19,2)</f>
        <v>0</v>
      </c>
      <c r="L19" s="155">
        <v>21</v>
      </c>
      <c r="M19" s="155">
        <f>G19*(1+L19/100)</f>
        <v>0</v>
      </c>
      <c r="N19" s="155">
        <v>0</v>
      </c>
      <c r="O19" s="155">
        <f>ROUND(E19*N19,2)</f>
        <v>0</v>
      </c>
      <c r="P19" s="155">
        <v>0</v>
      </c>
      <c r="Q19" s="155">
        <f>ROUND(E19*P19,2)</f>
        <v>0</v>
      </c>
      <c r="R19" s="155"/>
      <c r="S19" s="155" t="s">
        <v>106</v>
      </c>
      <c r="T19" s="155" t="s">
        <v>106</v>
      </c>
      <c r="U19" s="155">
        <v>3.56</v>
      </c>
      <c r="V19" s="155">
        <f>ROUND(E19*U19,2)</f>
        <v>23.7</v>
      </c>
      <c r="W19" s="155"/>
      <c r="X19" s="155" t="s">
        <v>128</v>
      </c>
      <c r="Y19" s="150"/>
      <c r="Z19" s="150"/>
      <c r="AA19" s="150"/>
      <c r="AB19" s="150"/>
      <c r="AC19" s="150"/>
      <c r="AD19" s="150"/>
      <c r="AE19" s="150"/>
      <c r="AF19" s="150"/>
      <c r="AG19" s="150" t="s">
        <v>129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x14ac:dyDescent="0.2">
      <c r="A20" s="157" t="s">
        <v>101</v>
      </c>
      <c r="B20" s="158" t="s">
        <v>71</v>
      </c>
      <c r="C20" s="176" t="s">
        <v>72</v>
      </c>
      <c r="D20" s="159"/>
      <c r="E20" s="160"/>
      <c r="F20" s="161"/>
      <c r="G20" s="161">
        <f>SUMIF(AG21:AG24,"&lt;&gt;NOR",G21:G24)</f>
        <v>0</v>
      </c>
      <c r="H20" s="161"/>
      <c r="I20" s="161">
        <f>SUM(I21:I24)</f>
        <v>0</v>
      </c>
      <c r="J20" s="161"/>
      <c r="K20" s="162">
        <f>SUM(K21:K24)</f>
        <v>0</v>
      </c>
      <c r="L20" s="156"/>
      <c r="M20" s="156">
        <f>SUM(M21:M24)</f>
        <v>0</v>
      </c>
      <c r="N20" s="156"/>
      <c r="O20" s="156">
        <f>SUM(O21:O24)</f>
        <v>0</v>
      </c>
      <c r="P20" s="156"/>
      <c r="Q20" s="156">
        <f>SUM(Q21:Q24)</f>
        <v>0</v>
      </c>
      <c r="R20" s="156"/>
      <c r="S20" s="156"/>
      <c r="T20" s="156"/>
      <c r="U20" s="156"/>
      <c r="V20" s="156">
        <f>SUM(V21:V24)</f>
        <v>49.13</v>
      </c>
      <c r="W20" s="156"/>
      <c r="X20" s="156"/>
      <c r="AG20" t="s">
        <v>102</v>
      </c>
    </row>
    <row r="21" spans="1:60" outlineLevel="1" x14ac:dyDescent="0.2">
      <c r="A21" s="163">
        <v>9</v>
      </c>
      <c r="B21" s="164" t="s">
        <v>130</v>
      </c>
      <c r="C21" s="178" t="s">
        <v>131</v>
      </c>
      <c r="D21" s="165" t="s">
        <v>127</v>
      </c>
      <c r="E21" s="166">
        <v>100.26063000000001</v>
      </c>
      <c r="F21" s="167">
        <f>H21+J21</f>
        <v>0</v>
      </c>
      <c r="G21" s="167">
        <f>ROUND(E21*F21,2)</f>
        <v>0</v>
      </c>
      <c r="H21" s="167">
        <v>0</v>
      </c>
      <c r="I21" s="167">
        <f>ROUND(E21*H21,2)</f>
        <v>0</v>
      </c>
      <c r="J21" s="167">
        <v>0</v>
      </c>
      <c r="K21" s="168">
        <f>ROUND(E21*J21,2)</f>
        <v>0</v>
      </c>
      <c r="L21" s="155">
        <v>21</v>
      </c>
      <c r="M21" s="155">
        <f>G21*(1+L21/100)</f>
        <v>0</v>
      </c>
      <c r="N21" s="155">
        <v>0</v>
      </c>
      <c r="O21" s="155">
        <f>ROUND(E21*N21,2)</f>
        <v>0</v>
      </c>
      <c r="P21" s="155">
        <v>0</v>
      </c>
      <c r="Q21" s="155">
        <f>ROUND(E21*P21,2)</f>
        <v>0</v>
      </c>
      <c r="R21" s="155"/>
      <c r="S21" s="155" t="s">
        <v>106</v>
      </c>
      <c r="T21" s="155" t="s">
        <v>106</v>
      </c>
      <c r="U21" s="155">
        <v>0.49</v>
      </c>
      <c r="V21" s="155">
        <f>ROUND(E21*U21,2)</f>
        <v>49.13</v>
      </c>
      <c r="W21" s="155"/>
      <c r="X21" s="155" t="s">
        <v>107</v>
      </c>
      <c r="Y21" s="150"/>
      <c r="Z21" s="150"/>
      <c r="AA21" s="150"/>
      <c r="AB21" s="150"/>
      <c r="AC21" s="150"/>
      <c r="AD21" s="150"/>
      <c r="AE21" s="150"/>
      <c r="AF21" s="150"/>
      <c r="AG21" s="150" t="s">
        <v>108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outlineLevel="1" x14ac:dyDescent="0.2">
      <c r="A22" s="153"/>
      <c r="B22" s="154"/>
      <c r="C22" s="232" t="s">
        <v>132</v>
      </c>
      <c r="D22" s="233"/>
      <c r="E22" s="233"/>
      <c r="F22" s="233"/>
      <c r="G22" s="233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0"/>
      <c r="Z22" s="150"/>
      <c r="AA22" s="150"/>
      <c r="AB22" s="150"/>
      <c r="AC22" s="150"/>
      <c r="AD22" s="150"/>
      <c r="AE22" s="150"/>
      <c r="AF22" s="150"/>
      <c r="AG22" s="150" t="s">
        <v>133</v>
      </c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 x14ac:dyDescent="0.2">
      <c r="A23" s="169">
        <v>10</v>
      </c>
      <c r="B23" s="170" t="s">
        <v>134</v>
      </c>
      <c r="C23" s="177" t="s">
        <v>135</v>
      </c>
      <c r="D23" s="171" t="s">
        <v>127</v>
      </c>
      <c r="E23" s="172">
        <v>1002.60631</v>
      </c>
      <c r="F23" s="173">
        <f>H23+J23</f>
        <v>0</v>
      </c>
      <c r="G23" s="173">
        <f>ROUND(E23*F23,2)</f>
        <v>0</v>
      </c>
      <c r="H23" s="173">
        <v>0</v>
      </c>
      <c r="I23" s="173">
        <f>ROUND(E23*H23,2)</f>
        <v>0</v>
      </c>
      <c r="J23" s="173">
        <v>0</v>
      </c>
      <c r="K23" s="174">
        <f>ROUND(E23*J23,2)</f>
        <v>0</v>
      </c>
      <c r="L23" s="155">
        <v>21</v>
      </c>
      <c r="M23" s="155">
        <f>G23*(1+L23/100)</f>
        <v>0</v>
      </c>
      <c r="N23" s="155">
        <v>0</v>
      </c>
      <c r="O23" s="155">
        <f>ROUND(E23*N23,2)</f>
        <v>0</v>
      </c>
      <c r="P23" s="155">
        <v>0</v>
      </c>
      <c r="Q23" s="155">
        <f>ROUND(E23*P23,2)</f>
        <v>0</v>
      </c>
      <c r="R23" s="155"/>
      <c r="S23" s="155" t="s">
        <v>106</v>
      </c>
      <c r="T23" s="155" t="s">
        <v>106</v>
      </c>
      <c r="U23" s="155">
        <v>0</v>
      </c>
      <c r="V23" s="155">
        <f>ROUND(E23*U23,2)</f>
        <v>0</v>
      </c>
      <c r="W23" s="155"/>
      <c r="X23" s="155" t="s">
        <v>107</v>
      </c>
      <c r="Y23" s="150"/>
      <c r="Z23" s="150"/>
      <c r="AA23" s="150"/>
      <c r="AB23" s="150"/>
      <c r="AC23" s="150"/>
      <c r="AD23" s="150"/>
      <c r="AE23" s="150"/>
      <c r="AF23" s="150"/>
      <c r="AG23" s="150" t="s">
        <v>108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 x14ac:dyDescent="0.2">
      <c r="A24" s="169">
        <v>11</v>
      </c>
      <c r="B24" s="170" t="s">
        <v>136</v>
      </c>
      <c r="C24" s="177" t="s">
        <v>137</v>
      </c>
      <c r="D24" s="171" t="s">
        <v>127</v>
      </c>
      <c r="E24" s="172">
        <v>100.26063000000001</v>
      </c>
      <c r="F24" s="173">
        <f>H24+J24</f>
        <v>0</v>
      </c>
      <c r="G24" s="173">
        <f>ROUND(E24*F24,2)</f>
        <v>0</v>
      </c>
      <c r="H24" s="173">
        <v>0</v>
      </c>
      <c r="I24" s="173">
        <f>ROUND(E24*H24,2)</f>
        <v>0</v>
      </c>
      <c r="J24" s="173">
        <v>0</v>
      </c>
      <c r="K24" s="174">
        <f>ROUND(E24*J24,2)</f>
        <v>0</v>
      </c>
      <c r="L24" s="155">
        <v>21</v>
      </c>
      <c r="M24" s="155">
        <f>G24*(1+L24/100)</f>
        <v>0</v>
      </c>
      <c r="N24" s="155">
        <v>0</v>
      </c>
      <c r="O24" s="155">
        <f>ROUND(E24*N24,2)</f>
        <v>0</v>
      </c>
      <c r="P24" s="155">
        <v>0</v>
      </c>
      <c r="Q24" s="155">
        <f>ROUND(E24*P24,2)</f>
        <v>0</v>
      </c>
      <c r="R24" s="155"/>
      <c r="S24" s="155" t="s">
        <v>106</v>
      </c>
      <c r="T24" s="155" t="s">
        <v>106</v>
      </c>
      <c r="U24" s="155">
        <v>0</v>
      </c>
      <c r="V24" s="155">
        <f>ROUND(E24*U24,2)</f>
        <v>0</v>
      </c>
      <c r="W24" s="155"/>
      <c r="X24" s="155" t="s">
        <v>107</v>
      </c>
      <c r="Y24" s="150"/>
      <c r="Z24" s="150"/>
      <c r="AA24" s="150"/>
      <c r="AB24" s="150"/>
      <c r="AC24" s="150"/>
      <c r="AD24" s="150"/>
      <c r="AE24" s="150"/>
      <c r="AF24" s="150"/>
      <c r="AG24" s="150" t="s">
        <v>108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x14ac:dyDescent="0.2">
      <c r="A25" s="157" t="s">
        <v>101</v>
      </c>
      <c r="B25" s="158" t="s">
        <v>74</v>
      </c>
      <c r="C25" s="176" t="s">
        <v>29</v>
      </c>
      <c r="D25" s="159"/>
      <c r="E25" s="160"/>
      <c r="F25" s="161"/>
      <c r="G25" s="161">
        <f>SUMIF(AG26:AG29,"&lt;&gt;NOR",G26:G29)</f>
        <v>0</v>
      </c>
      <c r="H25" s="161"/>
      <c r="I25" s="161">
        <f>SUM(I26:I29)</f>
        <v>0</v>
      </c>
      <c r="J25" s="161"/>
      <c r="K25" s="162">
        <f>SUM(K26:K29)</f>
        <v>0</v>
      </c>
      <c r="L25" s="156"/>
      <c r="M25" s="156">
        <f>SUM(M26:M29)</f>
        <v>0</v>
      </c>
      <c r="N25" s="156"/>
      <c r="O25" s="156">
        <f>SUM(O26:O29)</f>
        <v>0</v>
      </c>
      <c r="P25" s="156"/>
      <c r="Q25" s="156">
        <f>SUM(Q26:Q29)</f>
        <v>0</v>
      </c>
      <c r="R25" s="156"/>
      <c r="S25" s="156"/>
      <c r="T25" s="156"/>
      <c r="U25" s="156"/>
      <c r="V25" s="156">
        <f>SUM(V26:V29)</f>
        <v>0</v>
      </c>
      <c r="W25" s="156"/>
      <c r="X25" s="156"/>
      <c r="AG25" t="s">
        <v>102</v>
      </c>
    </row>
    <row r="26" spans="1:60" outlineLevel="1" x14ac:dyDescent="0.2">
      <c r="A26" s="163">
        <v>12</v>
      </c>
      <c r="B26" s="164" t="s">
        <v>138</v>
      </c>
      <c r="C26" s="178" t="s">
        <v>139</v>
      </c>
      <c r="D26" s="165" t="s">
        <v>140</v>
      </c>
      <c r="E26" s="166">
        <v>1</v>
      </c>
      <c r="F26" s="167">
        <f>H26+J26</f>
        <v>0</v>
      </c>
      <c r="G26" s="167">
        <f>ROUND(E26*F26,2)</f>
        <v>0</v>
      </c>
      <c r="H26" s="167">
        <v>0</v>
      </c>
      <c r="I26" s="167">
        <f>ROUND(E26*H26,2)</f>
        <v>0</v>
      </c>
      <c r="J26" s="167">
        <v>0</v>
      </c>
      <c r="K26" s="168">
        <f>ROUND(E26*J26,2)</f>
        <v>0</v>
      </c>
      <c r="L26" s="155">
        <v>21</v>
      </c>
      <c r="M26" s="155">
        <f>G26*(1+L26/100)</f>
        <v>0</v>
      </c>
      <c r="N26" s="155">
        <v>0</v>
      </c>
      <c r="O26" s="155">
        <f>ROUND(E26*N26,2)</f>
        <v>0</v>
      </c>
      <c r="P26" s="155">
        <v>0</v>
      </c>
      <c r="Q26" s="155">
        <f>ROUND(E26*P26,2)</f>
        <v>0</v>
      </c>
      <c r="R26" s="155"/>
      <c r="S26" s="155" t="s">
        <v>106</v>
      </c>
      <c r="T26" s="155" t="s">
        <v>141</v>
      </c>
      <c r="U26" s="155">
        <v>0</v>
      </c>
      <c r="V26" s="155">
        <f>ROUND(E26*U26,2)</f>
        <v>0</v>
      </c>
      <c r="W26" s="155"/>
      <c r="X26" s="155" t="s">
        <v>142</v>
      </c>
      <c r="Y26" s="150"/>
      <c r="Z26" s="150"/>
      <c r="AA26" s="150"/>
      <c r="AB26" s="150"/>
      <c r="AC26" s="150"/>
      <c r="AD26" s="150"/>
      <c r="AE26" s="150"/>
      <c r="AF26" s="150"/>
      <c r="AG26" s="150" t="s">
        <v>143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45" outlineLevel="1" x14ac:dyDescent="0.2">
      <c r="A27" s="153"/>
      <c r="B27" s="154"/>
      <c r="C27" s="232" t="s">
        <v>144</v>
      </c>
      <c r="D27" s="233"/>
      <c r="E27" s="233"/>
      <c r="F27" s="233"/>
      <c r="G27" s="233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0"/>
      <c r="Z27" s="150"/>
      <c r="AA27" s="150"/>
      <c r="AB27" s="150"/>
      <c r="AC27" s="150"/>
      <c r="AD27" s="150"/>
      <c r="AE27" s="150"/>
      <c r="AF27" s="150"/>
      <c r="AG27" s="150" t="s">
        <v>133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75" t="str">
        <f>C27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7" s="150"/>
      <c r="BC27" s="150"/>
      <c r="BD27" s="150"/>
      <c r="BE27" s="150"/>
      <c r="BF27" s="150"/>
      <c r="BG27" s="150"/>
      <c r="BH27" s="150"/>
    </row>
    <row r="28" spans="1:60" outlineLevel="1" x14ac:dyDescent="0.2">
      <c r="A28" s="163">
        <v>13</v>
      </c>
      <c r="B28" s="164" t="s">
        <v>145</v>
      </c>
      <c r="C28" s="178" t="s">
        <v>146</v>
      </c>
      <c r="D28" s="165" t="s">
        <v>140</v>
      </c>
      <c r="E28" s="166">
        <v>1</v>
      </c>
      <c r="F28" s="167">
        <f>H28+J28</f>
        <v>0</v>
      </c>
      <c r="G28" s="167">
        <f>ROUND(E28*F28,2)</f>
        <v>0</v>
      </c>
      <c r="H28" s="167">
        <v>0</v>
      </c>
      <c r="I28" s="167">
        <f>ROUND(E28*H28,2)</f>
        <v>0</v>
      </c>
      <c r="J28" s="167">
        <v>0</v>
      </c>
      <c r="K28" s="168">
        <f>ROUND(E28*J28,2)</f>
        <v>0</v>
      </c>
      <c r="L28" s="155">
        <v>21</v>
      </c>
      <c r="M28" s="155">
        <f>G28*(1+L28/100)</f>
        <v>0</v>
      </c>
      <c r="N28" s="155">
        <v>0</v>
      </c>
      <c r="O28" s="155">
        <f>ROUND(E28*N28,2)</f>
        <v>0</v>
      </c>
      <c r="P28" s="155">
        <v>0</v>
      </c>
      <c r="Q28" s="155">
        <f>ROUND(E28*P28,2)</f>
        <v>0</v>
      </c>
      <c r="R28" s="155"/>
      <c r="S28" s="155" t="s">
        <v>106</v>
      </c>
      <c r="T28" s="155" t="s">
        <v>141</v>
      </c>
      <c r="U28" s="155">
        <v>0</v>
      </c>
      <c r="V28" s="155">
        <f>ROUND(E28*U28,2)</f>
        <v>0</v>
      </c>
      <c r="W28" s="155"/>
      <c r="X28" s="155" t="s">
        <v>142</v>
      </c>
      <c r="Y28" s="150"/>
      <c r="Z28" s="150"/>
      <c r="AA28" s="150"/>
      <c r="AB28" s="150"/>
      <c r="AC28" s="150"/>
      <c r="AD28" s="150"/>
      <c r="AE28" s="150"/>
      <c r="AF28" s="150"/>
      <c r="AG28" s="150" t="s">
        <v>147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ht="33.75" outlineLevel="1" x14ac:dyDescent="0.2">
      <c r="A29" s="153"/>
      <c r="B29" s="154"/>
      <c r="C29" s="232" t="s">
        <v>148</v>
      </c>
      <c r="D29" s="233"/>
      <c r="E29" s="233"/>
      <c r="F29" s="233"/>
      <c r="G29" s="233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0"/>
      <c r="Z29" s="150"/>
      <c r="AA29" s="150"/>
      <c r="AB29" s="150"/>
      <c r="AC29" s="150"/>
      <c r="AD29" s="150"/>
      <c r="AE29" s="150"/>
      <c r="AF29" s="150"/>
      <c r="AG29" s="150" t="s">
        <v>133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75" t="str">
        <f>C29</f>
        <v>Náklady na ztížené podmínky provádění tam, kde se vyskytují omezující vlivy konkrétního prostředí, které mají prokazatelný vliv na provádění stavebních prací, Jedná se zejména o náklady související s extrémními podmínkami místa provádění.</v>
      </c>
      <c r="BB29" s="150"/>
      <c r="BC29" s="150"/>
      <c r="BD29" s="150"/>
      <c r="BE29" s="150"/>
      <c r="BF29" s="150"/>
      <c r="BG29" s="150"/>
      <c r="BH29" s="150"/>
    </row>
    <row r="30" spans="1:60" x14ac:dyDescent="0.2">
      <c r="A30" s="157" t="s">
        <v>101</v>
      </c>
      <c r="B30" s="158" t="s">
        <v>75</v>
      </c>
      <c r="C30" s="176" t="s">
        <v>30</v>
      </c>
      <c r="D30" s="159"/>
      <c r="E30" s="160"/>
      <c r="F30" s="161"/>
      <c r="G30" s="161">
        <f>SUMIF(AG31:AG32,"&lt;&gt;NOR",G31:G32)</f>
        <v>0</v>
      </c>
      <c r="H30" s="161"/>
      <c r="I30" s="161">
        <f>SUM(I31:I32)</f>
        <v>0</v>
      </c>
      <c r="J30" s="161"/>
      <c r="K30" s="162">
        <f>SUM(K31:K32)</f>
        <v>0</v>
      </c>
      <c r="L30" s="156"/>
      <c r="M30" s="156">
        <f>SUM(M31:M32)</f>
        <v>0</v>
      </c>
      <c r="N30" s="156"/>
      <c r="O30" s="156">
        <f>SUM(O31:O32)</f>
        <v>0</v>
      </c>
      <c r="P30" s="156"/>
      <c r="Q30" s="156">
        <f>SUM(Q31:Q32)</f>
        <v>0</v>
      </c>
      <c r="R30" s="156"/>
      <c r="S30" s="156"/>
      <c r="T30" s="156"/>
      <c r="U30" s="156"/>
      <c r="V30" s="156">
        <f>SUM(V31:V32)</f>
        <v>0</v>
      </c>
      <c r="W30" s="156"/>
      <c r="X30" s="156"/>
      <c r="AG30" t="s">
        <v>102</v>
      </c>
    </row>
    <row r="31" spans="1:60" outlineLevel="1" x14ac:dyDescent="0.2">
      <c r="A31" s="163">
        <v>14</v>
      </c>
      <c r="B31" s="164" t="s">
        <v>149</v>
      </c>
      <c r="C31" s="178" t="s">
        <v>150</v>
      </c>
      <c r="D31" s="165" t="s">
        <v>140</v>
      </c>
      <c r="E31" s="166">
        <v>1</v>
      </c>
      <c r="F31" s="167">
        <f>H31+J31</f>
        <v>0</v>
      </c>
      <c r="G31" s="167">
        <f>ROUND(E31*F31,2)</f>
        <v>0</v>
      </c>
      <c r="H31" s="167">
        <v>0</v>
      </c>
      <c r="I31" s="167">
        <f>ROUND(E31*H31,2)</f>
        <v>0</v>
      </c>
      <c r="J31" s="167">
        <v>0</v>
      </c>
      <c r="K31" s="168">
        <f>ROUND(E31*J31,2)</f>
        <v>0</v>
      </c>
      <c r="L31" s="155">
        <v>21</v>
      </c>
      <c r="M31" s="155">
        <f>G31*(1+L31/100)</f>
        <v>0</v>
      </c>
      <c r="N31" s="155">
        <v>0</v>
      </c>
      <c r="O31" s="155">
        <f>ROUND(E31*N31,2)</f>
        <v>0</v>
      </c>
      <c r="P31" s="155">
        <v>0</v>
      </c>
      <c r="Q31" s="155">
        <f>ROUND(E31*P31,2)</f>
        <v>0</v>
      </c>
      <c r="R31" s="155"/>
      <c r="S31" s="155" t="s">
        <v>151</v>
      </c>
      <c r="T31" s="155" t="s">
        <v>141</v>
      </c>
      <c r="U31" s="155">
        <v>0</v>
      </c>
      <c r="V31" s="155">
        <f>ROUND(E31*U31,2)</f>
        <v>0</v>
      </c>
      <c r="W31" s="155"/>
      <c r="X31" s="155" t="s">
        <v>142</v>
      </c>
      <c r="Y31" s="150"/>
      <c r="Z31" s="150"/>
      <c r="AA31" s="150"/>
      <c r="AB31" s="150"/>
      <c r="AC31" s="150"/>
      <c r="AD31" s="150"/>
      <c r="AE31" s="150"/>
      <c r="AF31" s="150"/>
      <c r="AG31" s="150" t="s">
        <v>152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ht="33.75" outlineLevel="1" x14ac:dyDescent="0.2">
      <c r="A32" s="153"/>
      <c r="B32" s="154"/>
      <c r="C32" s="232" t="s">
        <v>153</v>
      </c>
      <c r="D32" s="233"/>
      <c r="E32" s="233"/>
      <c r="F32" s="233"/>
      <c r="G32" s="233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0"/>
      <c r="Z32" s="150"/>
      <c r="AA32" s="150"/>
      <c r="AB32" s="150"/>
      <c r="AC32" s="150"/>
      <c r="AD32" s="150"/>
      <c r="AE32" s="150"/>
      <c r="AF32" s="150"/>
      <c r="AG32" s="150" t="s">
        <v>133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75" t="str">
        <f>C32</f>
        <v>Náklady zhotovitele na vypracování provozních předpisů pro trvalý či zkušební provoz včetně nákladů na předání všech návodů k obsluze a údržbě pro technologická zařízení a včetně zaškolení obsluhy objednatele.</v>
      </c>
      <c r="BB32" s="150"/>
      <c r="BC32" s="150"/>
      <c r="BD32" s="150"/>
      <c r="BE32" s="150"/>
      <c r="BF32" s="150"/>
      <c r="BG32" s="150"/>
      <c r="BH32" s="150"/>
    </row>
    <row r="33" spans="1:33" x14ac:dyDescent="0.2">
      <c r="A33" s="5"/>
      <c r="B33" s="6"/>
      <c r="C33" s="179"/>
      <c r="D33" s="8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AE33">
        <v>15</v>
      </c>
      <c r="AF33">
        <v>21</v>
      </c>
    </row>
    <row r="34" spans="1:33" x14ac:dyDescent="0.2">
      <c r="C34" s="180"/>
      <c r="D34" s="141"/>
      <c r="AG34" t="s">
        <v>154</v>
      </c>
    </row>
    <row r="35" spans="1:33" x14ac:dyDescent="0.2">
      <c r="D35" s="141"/>
    </row>
    <row r="36" spans="1:33" x14ac:dyDescent="0.2">
      <c r="D36" s="141"/>
    </row>
    <row r="37" spans="1:33" x14ac:dyDescent="0.2">
      <c r="D37" s="141"/>
    </row>
    <row r="38" spans="1:33" x14ac:dyDescent="0.2">
      <c r="D38" s="141"/>
    </row>
    <row r="39" spans="1:33" x14ac:dyDescent="0.2">
      <c r="D39" s="141"/>
    </row>
    <row r="40" spans="1:33" x14ac:dyDescent="0.2">
      <c r="D40" s="141"/>
    </row>
    <row r="41" spans="1:33" x14ac:dyDescent="0.2">
      <c r="D41" s="141"/>
    </row>
    <row r="42" spans="1:33" x14ac:dyDescent="0.2">
      <c r="D42" s="141"/>
    </row>
    <row r="43" spans="1:33" x14ac:dyDescent="0.2">
      <c r="D43" s="141"/>
    </row>
    <row r="44" spans="1:33" x14ac:dyDescent="0.2">
      <c r="D44" s="141"/>
    </row>
    <row r="45" spans="1:33" x14ac:dyDescent="0.2">
      <c r="D45" s="141"/>
    </row>
    <row r="46" spans="1:33" x14ac:dyDescent="0.2">
      <c r="D46" s="141"/>
    </row>
    <row r="47" spans="1:33" x14ac:dyDescent="0.2">
      <c r="D47" s="141"/>
    </row>
    <row r="48" spans="1:33" x14ac:dyDescent="0.2">
      <c r="D48" s="141"/>
    </row>
    <row r="49" spans="4:4" x14ac:dyDescent="0.2">
      <c r="D49" s="141"/>
    </row>
    <row r="50" spans="4:4" x14ac:dyDescent="0.2">
      <c r="D50" s="141"/>
    </row>
    <row r="51" spans="4:4" x14ac:dyDescent="0.2">
      <c r="D51" s="141"/>
    </row>
    <row r="52" spans="4:4" x14ac:dyDescent="0.2">
      <c r="D52" s="141"/>
    </row>
    <row r="53" spans="4:4" x14ac:dyDescent="0.2">
      <c r="D53" s="141"/>
    </row>
    <row r="54" spans="4:4" x14ac:dyDescent="0.2">
      <c r="D54" s="141"/>
    </row>
    <row r="55" spans="4:4" x14ac:dyDescent="0.2">
      <c r="D55" s="141"/>
    </row>
    <row r="56" spans="4:4" x14ac:dyDescent="0.2">
      <c r="D56" s="141"/>
    </row>
    <row r="57" spans="4:4" x14ac:dyDescent="0.2">
      <c r="D57" s="141"/>
    </row>
    <row r="58" spans="4:4" x14ac:dyDescent="0.2">
      <c r="D58" s="141"/>
    </row>
    <row r="59" spans="4:4" x14ac:dyDescent="0.2">
      <c r="D59" s="141"/>
    </row>
    <row r="60" spans="4:4" x14ac:dyDescent="0.2">
      <c r="D60" s="141"/>
    </row>
    <row r="61" spans="4:4" x14ac:dyDescent="0.2">
      <c r="D61" s="141"/>
    </row>
    <row r="62" spans="4:4" x14ac:dyDescent="0.2">
      <c r="D62" s="141"/>
    </row>
    <row r="63" spans="4:4" x14ac:dyDescent="0.2">
      <c r="D63" s="141"/>
    </row>
    <row r="64" spans="4:4" x14ac:dyDescent="0.2">
      <c r="D64" s="141"/>
    </row>
    <row r="65" spans="4:4" x14ac:dyDescent="0.2">
      <c r="D65" s="141"/>
    </row>
    <row r="66" spans="4:4" x14ac:dyDescent="0.2">
      <c r="D66" s="141"/>
    </row>
    <row r="67" spans="4:4" x14ac:dyDescent="0.2">
      <c r="D67" s="141"/>
    </row>
    <row r="68" spans="4:4" x14ac:dyDescent="0.2">
      <c r="D68" s="141"/>
    </row>
    <row r="69" spans="4:4" x14ac:dyDescent="0.2">
      <c r="D69" s="141"/>
    </row>
    <row r="70" spans="4:4" x14ac:dyDescent="0.2">
      <c r="D70" s="141"/>
    </row>
    <row r="71" spans="4:4" x14ac:dyDescent="0.2">
      <c r="D71" s="141"/>
    </row>
    <row r="72" spans="4:4" x14ac:dyDescent="0.2">
      <c r="D72" s="141"/>
    </row>
    <row r="73" spans="4:4" x14ac:dyDescent="0.2">
      <c r="D73" s="141"/>
    </row>
    <row r="74" spans="4:4" x14ac:dyDescent="0.2">
      <c r="D74" s="141"/>
    </row>
    <row r="75" spans="4:4" x14ac:dyDescent="0.2">
      <c r="D75" s="141"/>
    </row>
    <row r="76" spans="4:4" x14ac:dyDescent="0.2">
      <c r="D76" s="141"/>
    </row>
    <row r="77" spans="4:4" x14ac:dyDescent="0.2">
      <c r="D77" s="141"/>
    </row>
    <row r="78" spans="4:4" x14ac:dyDescent="0.2">
      <c r="D78" s="141"/>
    </row>
    <row r="79" spans="4:4" x14ac:dyDescent="0.2">
      <c r="D79" s="141"/>
    </row>
    <row r="80" spans="4:4" x14ac:dyDescent="0.2">
      <c r="D80" s="141"/>
    </row>
    <row r="81" spans="4:4" x14ac:dyDescent="0.2">
      <c r="D81" s="141"/>
    </row>
    <row r="82" spans="4:4" x14ac:dyDescent="0.2">
      <c r="D82" s="141"/>
    </row>
    <row r="83" spans="4:4" x14ac:dyDescent="0.2">
      <c r="D83" s="141"/>
    </row>
    <row r="84" spans="4:4" x14ac:dyDescent="0.2">
      <c r="D84" s="141"/>
    </row>
    <row r="85" spans="4:4" x14ac:dyDescent="0.2">
      <c r="D85" s="141"/>
    </row>
    <row r="86" spans="4:4" x14ac:dyDescent="0.2">
      <c r="D86" s="141"/>
    </row>
    <row r="87" spans="4:4" x14ac:dyDescent="0.2">
      <c r="D87" s="141"/>
    </row>
    <row r="88" spans="4:4" x14ac:dyDescent="0.2">
      <c r="D88" s="141"/>
    </row>
    <row r="89" spans="4:4" x14ac:dyDescent="0.2">
      <c r="D89" s="141"/>
    </row>
    <row r="90" spans="4:4" x14ac:dyDescent="0.2">
      <c r="D90" s="141"/>
    </row>
    <row r="91" spans="4:4" x14ac:dyDescent="0.2">
      <c r="D91" s="141"/>
    </row>
    <row r="92" spans="4:4" x14ac:dyDescent="0.2">
      <c r="D92" s="141"/>
    </row>
    <row r="93" spans="4:4" x14ac:dyDescent="0.2">
      <c r="D93" s="141"/>
    </row>
    <row r="94" spans="4:4" x14ac:dyDescent="0.2">
      <c r="D94" s="141"/>
    </row>
    <row r="95" spans="4:4" x14ac:dyDescent="0.2">
      <c r="D95" s="141"/>
    </row>
    <row r="96" spans="4:4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8">
    <mergeCell ref="C29:G29"/>
    <mergeCell ref="C32:G32"/>
    <mergeCell ref="A1:G1"/>
    <mergeCell ref="C2:G2"/>
    <mergeCell ref="C3:G3"/>
    <mergeCell ref="C4:G4"/>
    <mergeCell ref="C22:G22"/>
    <mergeCell ref="C27:G2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03 S01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03 S01 Pol'!Názvy_tisku</vt:lpstr>
      <vt:lpstr>oadresa</vt:lpstr>
      <vt:lpstr>Stavba!Objednatel</vt:lpstr>
      <vt:lpstr>Stavba!Objekt</vt:lpstr>
      <vt:lpstr>'SO 03 S01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Čihák</dc:creator>
  <cp:lastModifiedBy>strucovsky</cp:lastModifiedBy>
  <cp:lastPrinted>2019-08-22T11:23:46Z</cp:lastPrinted>
  <dcterms:created xsi:type="dcterms:W3CDTF">2009-04-08T07:15:50Z</dcterms:created>
  <dcterms:modified xsi:type="dcterms:W3CDTF">2020-02-17T06:53:32Z</dcterms:modified>
</cp:coreProperties>
</file>